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showInkAnnotation="0" autoCompressPictures="0"/>
  <mc:AlternateContent xmlns:mc="http://schemas.openxmlformats.org/markup-compatibility/2006">
    <mc:Choice Requires="x15">
      <x15ac:absPath xmlns:x15ac="http://schemas.microsoft.com/office/spreadsheetml/2010/11/ac" url="https://gizonline-my.sharepoint.com/personal/siti_amaliah_giz_de/Documents/Documents/10.4 Sasci+ 18.0128.1-007.05/Tracer Study West Java/83474313 Tender Document/"/>
    </mc:Choice>
  </mc:AlternateContent>
  <xr:revisionPtr revIDLastSave="7" documentId="8_{196AEC42-5742-4B55-AA84-42CFC682072B}" xr6:coauthVersionLast="47" xr6:coauthVersionMax="47" xr10:uidLastSave="{C3BB5583-4C5E-4F13-9D72-B16E93905327}"/>
  <bookViews>
    <workbookView xWindow="-110" yWindow="-110" windowWidth="19420" windowHeight="10300" tabRatio="500" activeTab="1" xr2:uid="{00000000-000D-0000-FFFF-FFFF00000000}"/>
  </bookViews>
  <sheets>
    <sheet name="Output" sheetId="1" r:id="rId1"/>
    <sheet name="Breakdown"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27" i="2" l="1"/>
  <c r="E57" i="2" s="1"/>
  <c r="F57" i="2" s="1"/>
  <c r="F24" i="2"/>
  <c r="F25" i="2"/>
  <c r="G15" i="2"/>
  <c r="E24" i="1" l="1"/>
  <c r="E25" i="1"/>
  <c r="E23" i="1"/>
  <c r="F39" i="2"/>
  <c r="F32" i="2"/>
  <c r="E32" i="2"/>
  <c r="I54" i="2"/>
  <c r="E52" i="2"/>
  <c r="E39" i="2"/>
  <c r="I47" i="2"/>
  <c r="E45" i="2"/>
  <c r="L26" i="2"/>
  <c r="F45" i="2" l="1"/>
  <c r="F41" i="2" l="1"/>
  <c r="I41" i="2" s="1"/>
  <c r="F34" i="2"/>
  <c r="I34" i="2" s="1"/>
  <c r="F47" i="2"/>
  <c r="I27" i="2" l="1"/>
  <c r="I56" i="2" s="1"/>
  <c r="F52" i="2"/>
  <c r="F54" i="2" s="1"/>
  <c r="M58" i="2" s="1"/>
  <c r="G57" i="2"/>
  <c r="E58" i="2" l="1"/>
  <c r="E59" i="2" s="1"/>
  <c r="F25" i="1"/>
  <c r="F23" i="1"/>
  <c r="F24" i="1"/>
  <c r="F32" i="1" l="1"/>
  <c r="F34" i="1" s="1"/>
  <c r="F27" i="1" l="1"/>
  <c r="E38" i="1" s="1"/>
  <c r="I23" i="1" l="1"/>
  <c r="I24" i="1" l="1"/>
  <c r="I27" i="1" l="1"/>
  <c r="I30" i="1" s="1"/>
  <c r="E39" i="1" l="1"/>
  <c r="E4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1" authorId="0" shapeId="0" xr:uid="{0EC000D3-8036-4966-9C5E-E4E7B33EC30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9" authorId="0" shapeId="0" xr:uid="{E03BA304-543A-4402-8A78-8685A481A483}">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B34DCA52-F88B-4CF5-9F02-9DC5968FCDEF}">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9" authorId="0" shapeId="0" xr:uid="{0DFC2107-19E4-4287-9F55-4991A7FF439D}">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6" authorId="0" shapeId="0" xr:uid="{F2C73738-A0FD-477E-9FC1-F54E9D92A2F5}">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3" authorId="0" shapeId="0" xr:uid="{6A38849C-CEC3-4B18-A61F-212EAD23AE89}">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49" authorId="0" shapeId="0" xr:uid="{5EA2FF04-698A-4730-8847-FDAAE4045104}">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sharedStrings.xml><?xml version="1.0" encoding="utf-8"?>
<sst xmlns="http://schemas.openxmlformats.org/spreadsheetml/2006/main" count="157" uniqueCount="62">
  <si>
    <t>Name (Company)</t>
  </si>
  <si>
    <t>Street:</t>
  </si>
  <si>
    <t>Area Code, Place:</t>
  </si>
  <si>
    <t>Telephone / Email:</t>
  </si>
  <si>
    <t>Country:</t>
  </si>
  <si>
    <t>Description</t>
  </si>
  <si>
    <t>Name and address of bidder/contractor</t>
  </si>
  <si>
    <t>Currency: IDR</t>
  </si>
  <si>
    <t>Details of Costs</t>
  </si>
  <si>
    <t>Name of the Expert</t>
  </si>
  <si>
    <t>Quantity up to</t>
  </si>
  <si>
    <t>Unit</t>
  </si>
  <si>
    <t>Costs in IDR per unit</t>
  </si>
  <si>
    <t>Total up to (in IDR)</t>
  </si>
  <si>
    <t>Type of reimbursement</t>
  </si>
  <si>
    <t>Comments</t>
  </si>
  <si>
    <t>Total:</t>
  </si>
  <si>
    <t>Name, Given name</t>
  </si>
  <si>
    <t>Country</t>
  </si>
  <si>
    <t>GIZ travel regulation</t>
  </si>
  <si>
    <t xml:space="preserve">Terms and Conditions : </t>
  </si>
  <si>
    <t>Name</t>
  </si>
  <si>
    <t>: _____________________________________________________________</t>
  </si>
  <si>
    <t>Date</t>
  </si>
  <si>
    <t xml:space="preserve">Signature </t>
  </si>
  <si>
    <t>Fee (No. 3.1.1 General Terms &amp; Conditions )</t>
  </si>
  <si>
    <t>Overnight accommodation allowance (No. 3.1.2.3 General Terms &amp; Conditions)</t>
  </si>
  <si>
    <t>Perdiem (No. 3.1.2.2 General Terms &amp; Conditions)</t>
  </si>
  <si>
    <t>Travel Expenses (no. 3.1.2.1 General Terms &amp; Conditions)</t>
  </si>
  <si>
    <r>
      <t xml:space="preserve">3. This price form </t>
    </r>
    <r>
      <rPr>
        <sz val="11"/>
        <color indexed="10"/>
        <rFont val="Arial"/>
        <family val="2"/>
      </rPr>
      <t>must be protected with password</t>
    </r>
    <r>
      <rPr>
        <sz val="11"/>
        <color indexed="8"/>
        <rFont val="Arial"/>
        <family val="2"/>
      </rPr>
      <t xml:space="preserve"> to secure your bid price proposal </t>
    </r>
  </si>
  <si>
    <r>
      <t>4. The price shall be valid for</t>
    </r>
    <r>
      <rPr>
        <sz val="11"/>
        <color indexed="10"/>
        <rFont val="Arial"/>
        <family val="2"/>
      </rPr>
      <t xml:space="preserve"> 100 days</t>
    </r>
    <r>
      <rPr>
        <sz val="11"/>
        <color indexed="8"/>
        <rFont val="Arial"/>
        <family val="2"/>
      </rPr>
      <t xml:space="preserve"> commencing on the date of submission of quotation</t>
    </r>
  </si>
  <si>
    <t>1. All fee/rates shall inclusive the income tax. GIZ is obliged to whithold the income tax and report it to the tax office.</t>
  </si>
  <si>
    <t>Price Schedule</t>
  </si>
  <si>
    <t>VAT (Value Added Tax) 11%:</t>
  </si>
  <si>
    <t>GRAND TOTAL:</t>
  </si>
  <si>
    <t>Region</t>
  </si>
  <si>
    <t>2. Total cost must be exclusive to VAT 11%. Please provide the amount as the above price schedule form. Supporting documents of SPPKP (non PKP/PKP company) shall be provided.</t>
  </si>
  <si>
    <t>Indonesia</t>
  </si>
  <si>
    <t>Flexible remuneration</t>
  </si>
  <si>
    <t>Other Costs (no. 3.1.3 General Terms &amp; Conditions)</t>
  </si>
  <si>
    <t>Prior to GIZ approval and subject to evidence</t>
  </si>
  <si>
    <t>Project: The Sustainability and Value Added in Agricultural Supply Chains in Indonesia (SASCI+)</t>
  </si>
  <si>
    <t>Output 1</t>
  </si>
  <si>
    <t>Output 4</t>
  </si>
  <si>
    <t>Lumpsum</t>
  </si>
  <si>
    <t>Output Based</t>
  </si>
  <si>
    <t>Team Leader</t>
  </si>
  <si>
    <t>Lump sum</t>
  </si>
  <si>
    <t>Output 2 &amp; 3</t>
  </si>
  <si>
    <t>Contract-No.: 83474313</t>
  </si>
  <si>
    <t>Project number: 18.0128.1-007.05</t>
  </si>
  <si>
    <t>Period of assignment: November 2024 - November 2025</t>
  </si>
  <si>
    <t>Timesheet is required</t>
  </si>
  <si>
    <t>lumpsum</t>
  </si>
  <si>
    <t>Transportation</t>
  </si>
  <si>
    <t>Flexible Remuneration</t>
  </si>
  <si>
    <t>Prior to approval and Subject to evidence</t>
  </si>
  <si>
    <t>EURO rate in SAP as of 27.08.2024 is IDR16.889</t>
  </si>
  <si>
    <t>Short Term Expert Pool (Max 3 persons)</t>
  </si>
  <si>
    <t>Team Leader &amp; Short Term Expert Pools</t>
  </si>
  <si>
    <t>lumpsum against performance</t>
  </si>
  <si>
    <t>Country of assignment: West Java, Indonesia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</si>
</sst>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quot;Rp&quot;* #,##0_-;\-&quot;Rp&quot;* #,##0_-;_-&quot;Rp&quot;* &quot;-&quot;_-;_-@_-"/>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Rp-421]* #,##0_);_([$Rp-421]* \(#,##0\);_([$Rp-421]* &quot;-&quot;??_);_(@_)"/>
    <numFmt numFmtId="170" formatCode="_-* #,##0_-;\-* #,##0_-;_-* &quot;-&quot;??_-;_-@_-"/>
  </numFmts>
  <fonts count="26" x14ac:knownFonts="1">
    <font>
      <sz val="12"/>
      <color theme="1"/>
      <name val="Calibri"/>
      <family val="2"/>
      <scheme val="minor"/>
    </font>
    <font>
      <sz val="11"/>
      <color theme="1"/>
      <name val="Arial"/>
      <family val="2"/>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2"/>
      <color theme="1"/>
      <name val="Calibri"/>
      <family val="2"/>
      <scheme val="minor"/>
    </font>
    <font>
      <sz val="8"/>
      <color indexed="81"/>
      <name val="Tahoma"/>
      <family val="2"/>
    </font>
    <font>
      <b/>
      <sz val="8"/>
      <color indexed="81"/>
      <name val="Tahoma"/>
      <family val="2"/>
    </font>
    <font>
      <sz val="11"/>
      <color theme="0"/>
      <name val="Arial"/>
      <family val="2"/>
    </font>
    <font>
      <i/>
      <sz val="11"/>
      <color theme="1"/>
      <name val="Arial"/>
      <family val="2"/>
    </font>
    <font>
      <sz val="11"/>
      <color rgb="FF000000"/>
      <name val="Arial"/>
      <family val="2"/>
    </font>
    <font>
      <sz val="11"/>
      <color indexed="10"/>
      <name val="Arial"/>
      <family val="2"/>
    </font>
    <font>
      <sz val="11"/>
      <color indexed="8"/>
      <name val="Arial"/>
      <family val="2"/>
    </font>
    <font>
      <b/>
      <sz val="18"/>
      <color theme="1"/>
      <name val="Arial"/>
      <family val="2"/>
    </font>
    <font>
      <b/>
      <sz val="13"/>
      <color theme="1"/>
      <name val="Arial"/>
      <family val="2"/>
    </font>
    <font>
      <sz val="13"/>
      <color theme="1"/>
      <name val="Arial"/>
      <family val="2"/>
    </font>
    <font>
      <sz val="13"/>
      <color rgb="FFFF0000"/>
      <name val="Arial"/>
      <family val="2"/>
    </font>
    <font>
      <b/>
      <sz val="10"/>
      <name val="Arial"/>
      <family val="2"/>
    </font>
    <font>
      <b/>
      <sz val="10"/>
      <color theme="1"/>
      <name val="Arial"/>
      <family val="2"/>
    </font>
    <font>
      <sz val="10"/>
      <color theme="1"/>
      <name val="Arial"/>
      <family val="2"/>
    </font>
    <font>
      <sz val="10"/>
      <name val="Arial"/>
      <family val="2"/>
    </font>
    <font>
      <sz val="9"/>
      <name val="Calibri"/>
      <family val="2"/>
      <scheme val="minor"/>
    </font>
    <font>
      <sz val="10"/>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EF7E6"/>
        <bgColor indexed="64"/>
      </patternFill>
    </fill>
    <fill>
      <patternFill patternType="solid">
        <fgColor theme="6" tint="0.59999389629810485"/>
        <bgColor indexed="64"/>
      </patternFill>
    </fill>
    <fill>
      <patternFill patternType="solid">
        <fgColor rgb="FFFFFFCC"/>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hair">
        <color theme="1"/>
      </left>
      <right style="hair">
        <color theme="1"/>
      </right>
      <top style="hair">
        <color theme="1"/>
      </top>
      <bottom style="hair">
        <color theme="1"/>
      </bottom>
      <diagonal/>
    </border>
    <border>
      <left style="hair">
        <color theme="1"/>
      </left>
      <right style="hair">
        <color theme="1"/>
      </right>
      <top/>
      <bottom style="hair">
        <color theme="1"/>
      </bottom>
      <diagonal/>
    </border>
  </borders>
  <cellStyleXfs count="6">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 fontId="24" fillId="5" borderId="24">
      <alignment vertical="center" shrinkToFit="1"/>
      <protection locked="0"/>
    </xf>
  </cellStyleXfs>
  <cellXfs count="182">
    <xf numFmtId="0" fontId="0" fillId="0" borderId="0" xfId="0"/>
    <xf numFmtId="0" fontId="5" fillId="0" borderId="0" xfId="0" applyFont="1" applyAlignment="1">
      <alignment vertical="top"/>
    </xf>
    <xf numFmtId="0" fontId="6" fillId="0" borderId="0" xfId="0" applyFont="1"/>
    <xf numFmtId="0" fontId="5" fillId="0" borderId="0" xfId="0" applyFont="1" applyAlignment="1">
      <alignment horizontal="center"/>
    </xf>
    <xf numFmtId="0" fontId="5" fillId="0" borderId="0" xfId="0" applyFont="1" applyAlignment="1">
      <alignment vertical="top" wrapText="1"/>
    </xf>
    <xf numFmtId="0" fontId="1" fillId="0" borderId="7" xfId="0" applyFont="1" applyBorder="1" applyAlignment="1" applyProtection="1">
      <alignment horizontal="left"/>
      <protection locked="0"/>
    </xf>
    <xf numFmtId="0" fontId="1" fillId="0" borderId="0" xfId="0" applyFont="1" applyAlignment="1">
      <alignment horizontal="left" vertical="top"/>
    </xf>
    <xf numFmtId="0" fontId="6" fillId="0" borderId="0" xfId="0" applyFont="1" applyAlignment="1" applyProtection="1">
      <alignment horizontal="left" vertical="top"/>
      <protection locked="0"/>
    </xf>
    <xf numFmtId="0" fontId="7" fillId="0" borderId="0" xfId="0" applyFont="1" applyAlignment="1">
      <alignment vertical="center" wrapText="1"/>
    </xf>
    <xf numFmtId="0" fontId="11" fillId="0" borderId="0" xfId="0" applyFont="1" applyAlignment="1">
      <alignment vertical="center" wrapText="1"/>
    </xf>
    <xf numFmtId="0" fontId="7" fillId="0" borderId="0" xfId="0" applyFont="1" applyAlignment="1">
      <alignment horizontal="center" vertical="top"/>
    </xf>
    <xf numFmtId="0" fontId="6" fillId="0" borderId="0" xfId="0" applyFont="1" applyAlignment="1">
      <alignment horizontal="left"/>
    </xf>
    <xf numFmtId="41" fontId="7" fillId="0" borderId="0" xfId="3" applyFont="1" applyBorder="1" applyAlignment="1">
      <alignment horizontal="left"/>
    </xf>
    <xf numFmtId="0" fontId="1" fillId="0" borderId="0" xfId="0" applyFont="1" applyAlignment="1" applyProtection="1">
      <alignment horizontal="left"/>
      <protection locked="0"/>
    </xf>
    <xf numFmtId="0" fontId="5" fillId="0" borderId="0" xfId="0" applyFont="1"/>
    <xf numFmtId="0" fontId="1" fillId="0" borderId="0" xfId="0" applyFont="1"/>
    <xf numFmtId="164" fontId="1" fillId="0" borderId="0" xfId="3" applyNumberFormat="1" applyFont="1" applyBorder="1"/>
    <xf numFmtId="164" fontId="1" fillId="0" borderId="0" xfId="3" applyNumberFormat="1" applyFont="1"/>
    <xf numFmtId="0" fontId="5" fillId="0" borderId="8" xfId="0" applyFont="1" applyBorder="1" applyAlignment="1">
      <alignment horizontal="left" vertical="center" wrapText="1"/>
    </xf>
    <xf numFmtId="0" fontId="5" fillId="0" borderId="9" xfId="0" applyFont="1" applyBorder="1" applyAlignment="1">
      <alignment horizontal="center" vertical="center" wrapText="1"/>
    </xf>
    <xf numFmtId="0" fontId="6" fillId="0" borderId="9" xfId="0" applyFont="1" applyBorder="1" applyAlignment="1">
      <alignment horizontal="center" vertical="center" wrapText="1"/>
    </xf>
    <xf numFmtId="41" fontId="1" fillId="0" borderId="0" xfId="3" applyFont="1"/>
    <xf numFmtId="0" fontId="1" fillId="0" borderId="2" xfId="0" applyFont="1" applyBorder="1" applyAlignment="1" applyProtection="1">
      <alignment vertical="center" wrapText="1"/>
      <protection locked="0"/>
    </xf>
    <xf numFmtId="0" fontId="1" fillId="0" borderId="1" xfId="0" applyFont="1" applyBorder="1" applyAlignment="1" applyProtection="1">
      <alignment horizontal="center" vertical="center" wrapText="1"/>
      <protection locked="0"/>
    </xf>
    <xf numFmtId="165" fontId="1" fillId="0" borderId="1" xfId="4" applyNumberFormat="1" applyFont="1" applyFill="1" applyBorder="1" applyAlignment="1" applyProtection="1">
      <alignment horizontal="center" vertical="center" wrapText="1"/>
      <protection locked="0"/>
    </xf>
    <xf numFmtId="165" fontId="1" fillId="0" borderId="1" xfId="4" applyNumberFormat="1" applyFont="1" applyFill="1" applyBorder="1" applyAlignment="1" applyProtection="1">
      <alignment horizontal="right" vertical="center" wrapText="1"/>
      <protection locked="0"/>
    </xf>
    <xf numFmtId="0" fontId="7" fillId="0" borderId="15" xfId="0" applyFont="1" applyBorder="1" applyAlignment="1" applyProtection="1">
      <alignment horizontal="left" vertical="center" wrapText="1"/>
      <protection locked="0"/>
    </xf>
    <xf numFmtId="0" fontId="5" fillId="0" borderId="10" xfId="0" applyFont="1" applyBorder="1" applyAlignment="1">
      <alignment vertical="center" wrapText="1"/>
    </xf>
    <xf numFmtId="0" fontId="5" fillId="0" borderId="11" xfId="0" applyFont="1" applyBorder="1" applyAlignment="1">
      <alignment horizontal="center" vertical="center" wrapText="1"/>
    </xf>
    <xf numFmtId="165" fontId="5" fillId="0" borderId="11" xfId="4" applyNumberFormat="1" applyFont="1" applyFill="1" applyBorder="1" applyAlignment="1">
      <alignment horizontal="center" vertical="center" wrapText="1"/>
    </xf>
    <xf numFmtId="0" fontId="1" fillId="0" borderId="11" xfId="0" applyFont="1" applyBorder="1" applyAlignment="1">
      <alignment vertical="center" wrapText="1"/>
    </xf>
    <xf numFmtId="0" fontId="7" fillId="0" borderId="3" xfId="0" applyFont="1" applyBorder="1" applyAlignment="1">
      <alignment horizontal="left" vertical="center" wrapText="1"/>
    </xf>
    <xf numFmtId="0" fontId="5" fillId="0" borderId="0" xfId="0" applyFont="1" applyAlignment="1">
      <alignment vertical="center" wrapText="1"/>
    </xf>
    <xf numFmtId="0" fontId="5" fillId="0" borderId="0" xfId="0" applyFont="1" applyAlignment="1">
      <alignment horizontal="center" vertical="center" wrapText="1"/>
    </xf>
    <xf numFmtId="166" fontId="5" fillId="0" borderId="0" xfId="4" applyNumberFormat="1" applyFont="1" applyBorder="1" applyAlignment="1">
      <alignment horizontal="center" vertical="center" wrapText="1"/>
    </xf>
    <xf numFmtId="166" fontId="5" fillId="0" borderId="0" xfId="4" applyNumberFormat="1" applyFont="1" applyBorder="1" applyAlignment="1">
      <alignment vertical="center" wrapText="1"/>
    </xf>
    <xf numFmtId="0" fontId="1" fillId="0" borderId="0" xfId="0" applyFont="1" applyAlignment="1">
      <alignment vertical="center" wrapText="1"/>
    </xf>
    <xf numFmtId="0" fontId="7" fillId="0" borderId="0" xfId="0" applyFont="1" applyAlignment="1">
      <alignment horizontal="left" vertical="center" wrapText="1"/>
    </xf>
    <xf numFmtId="0" fontId="12" fillId="0" borderId="1" xfId="0" applyFont="1" applyBorder="1" applyAlignment="1" applyProtection="1">
      <alignment horizontal="left" vertical="center" wrapText="1"/>
      <protection locked="0"/>
    </xf>
    <xf numFmtId="166" fontId="5" fillId="0" borderId="11" xfId="4" applyNumberFormat="1" applyFont="1" applyBorder="1" applyAlignment="1">
      <alignment horizontal="center" vertical="center" wrapText="1"/>
    </xf>
    <xf numFmtId="165" fontId="5" fillId="0" borderId="11" xfId="4" applyNumberFormat="1" applyFont="1" applyBorder="1" applyAlignment="1">
      <alignment vertical="center" wrapText="1"/>
    </xf>
    <xf numFmtId="165" fontId="5" fillId="0" borderId="0" xfId="4" applyNumberFormat="1" applyFont="1" applyBorder="1" applyAlignment="1">
      <alignment vertical="center" wrapText="1"/>
    </xf>
    <xf numFmtId="167" fontId="5" fillId="0" borderId="0" xfId="0" applyNumberFormat="1" applyFont="1" applyAlignment="1">
      <alignment horizontal="center" vertical="center" wrapText="1"/>
    </xf>
    <xf numFmtId="167" fontId="5" fillId="0" borderId="0" xfId="0" applyNumberFormat="1" applyFont="1" applyAlignment="1">
      <alignment vertical="center" wrapText="1"/>
    </xf>
    <xf numFmtId="0" fontId="1" fillId="0" borderId="17" xfId="0" applyFont="1" applyBorder="1" applyAlignment="1">
      <alignment horizontal="left" vertical="center" wrapText="1"/>
    </xf>
    <xf numFmtId="165" fontId="1" fillId="0" borderId="11" xfId="4" applyNumberFormat="1" applyFont="1" applyBorder="1" applyAlignment="1" applyProtection="1">
      <alignment horizontal="right" vertical="center" wrapText="1"/>
      <protection locked="0"/>
    </xf>
    <xf numFmtId="165" fontId="1" fillId="0" borderId="0" xfId="4" applyNumberFormat="1" applyFont="1" applyBorder="1" applyAlignment="1" applyProtection="1">
      <alignment horizontal="right" vertical="center" wrapText="1"/>
      <protection locked="0"/>
    </xf>
    <xf numFmtId="0" fontId="12" fillId="0" borderId="0" xfId="0" applyFont="1" applyAlignment="1">
      <alignment vertical="center" wrapText="1"/>
    </xf>
    <xf numFmtId="0" fontId="1" fillId="2" borderId="0" xfId="0" applyFont="1" applyFill="1"/>
    <xf numFmtId="0" fontId="7" fillId="2" borderId="0" xfId="0" applyFont="1" applyFill="1"/>
    <xf numFmtId="0" fontId="6" fillId="0" borderId="16" xfId="0" applyFont="1" applyBorder="1" applyAlignment="1">
      <alignment horizontal="left" vertical="top" wrapText="1"/>
    </xf>
    <xf numFmtId="0" fontId="6" fillId="0" borderId="0" xfId="0" applyFont="1" applyAlignment="1">
      <alignment horizontal="left" vertical="top" wrapText="1"/>
    </xf>
    <xf numFmtId="0" fontId="6" fillId="0" borderId="0" xfId="0" applyFont="1" applyAlignment="1">
      <alignment vertical="top" wrapText="1"/>
    </xf>
    <xf numFmtId="168" fontId="6" fillId="0" borderId="0" xfId="4" applyNumberFormat="1" applyFont="1" applyAlignment="1">
      <alignment vertical="top" wrapText="1"/>
    </xf>
    <xf numFmtId="169" fontId="6" fillId="0" borderId="16" xfId="4" applyNumberFormat="1" applyFont="1" applyBorder="1" applyAlignment="1">
      <alignment horizontal="left" vertical="top" wrapText="1"/>
    </xf>
    <xf numFmtId="0" fontId="1" fillId="0" borderId="0" xfId="0" applyFont="1" applyAlignment="1">
      <alignment horizontal="center"/>
    </xf>
    <xf numFmtId="0" fontId="1" fillId="2" borderId="0" xfId="0" quotePrefix="1" applyFont="1" applyFill="1" applyAlignment="1">
      <alignment horizontal="center" vertical="center" wrapText="1"/>
    </xf>
    <xf numFmtId="0" fontId="1" fillId="0" borderId="0" xfId="0" applyFont="1" applyAlignment="1">
      <alignment horizontal="center" vertical="center" wrapText="1"/>
    </xf>
    <xf numFmtId="0" fontId="13" fillId="0" borderId="0" xfId="0" applyFont="1" applyAlignment="1">
      <alignment horizontal="left" vertical="center"/>
    </xf>
    <xf numFmtId="0" fontId="1" fillId="0" borderId="0" xfId="0" applyFont="1" applyAlignment="1">
      <alignment horizontal="left"/>
    </xf>
    <xf numFmtId="0" fontId="7" fillId="0" borderId="0" xfId="0" applyFont="1" applyAlignment="1">
      <alignment vertical="center"/>
    </xf>
    <xf numFmtId="0" fontId="13" fillId="0" borderId="0" xfId="0" applyFont="1" applyAlignment="1">
      <alignment vertical="center"/>
    </xf>
    <xf numFmtId="0" fontId="1" fillId="0" borderId="0" xfId="0" applyFont="1" applyAlignment="1">
      <alignment vertical="top"/>
    </xf>
    <xf numFmtId="169" fontId="1" fillId="0" borderId="0" xfId="0" applyNumberFormat="1" applyFont="1"/>
    <xf numFmtId="42" fontId="7" fillId="0" borderId="0" xfId="3" applyNumberFormat="1" applyFont="1"/>
    <xf numFmtId="0" fontId="17" fillId="0" borderId="0" xfId="0" applyFont="1"/>
    <xf numFmtId="0" fontId="18" fillId="0" borderId="0" xfId="0" applyFont="1"/>
    <xf numFmtId="169" fontId="19" fillId="0" borderId="0" xfId="0" applyNumberFormat="1" applyFont="1"/>
    <xf numFmtId="0" fontId="5" fillId="0" borderId="19" xfId="0" applyFont="1" applyBorder="1" applyAlignment="1">
      <alignment horizontal="center" vertical="center" wrapText="1"/>
    </xf>
    <xf numFmtId="0" fontId="7" fillId="0" borderId="18"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1" fillId="0" borderId="0" xfId="0" applyFont="1" applyAlignment="1">
      <alignment horizontal="left" vertical="center" wrapText="1"/>
    </xf>
    <xf numFmtId="166" fontId="1" fillId="0" borderId="0" xfId="4" applyNumberFormat="1" applyFont="1" applyBorder="1" applyAlignment="1">
      <alignment vertical="center" wrapText="1"/>
    </xf>
    <xf numFmtId="43" fontId="1" fillId="0" borderId="0" xfId="0" applyNumberFormat="1" applyFont="1"/>
    <xf numFmtId="0" fontId="1" fillId="0" borderId="1" xfId="0" applyFont="1" applyBorder="1" applyAlignment="1" applyProtection="1">
      <alignment horizontal="left" vertical="center" wrapText="1"/>
      <protection locked="0"/>
    </xf>
    <xf numFmtId="0" fontId="1" fillId="0" borderId="20" xfId="0" applyFont="1" applyBorder="1" applyAlignment="1" applyProtection="1">
      <alignment horizontal="left" vertical="center" wrapText="1"/>
      <protection locked="0"/>
    </xf>
    <xf numFmtId="0" fontId="12" fillId="0" borderId="21" xfId="0" applyFont="1" applyBorder="1" applyAlignment="1" applyProtection="1">
      <alignment horizontal="left" vertical="center" wrapText="1"/>
      <protection locked="0"/>
    </xf>
    <xf numFmtId="0" fontId="1" fillId="0" borderId="21" xfId="0" applyFont="1" applyBorder="1" applyAlignment="1" applyProtection="1">
      <alignment horizontal="center" vertical="center" wrapText="1"/>
      <protection locked="0"/>
    </xf>
    <xf numFmtId="0" fontId="7" fillId="0" borderId="21" xfId="0" applyFont="1" applyBorder="1" applyAlignment="1" applyProtection="1">
      <alignment horizontal="left" vertical="center" wrapText="1"/>
      <protection locked="0"/>
    </xf>
    <xf numFmtId="0" fontId="12" fillId="0" borderId="22" xfId="0" applyFont="1" applyBorder="1" applyAlignment="1" applyProtection="1">
      <alignment horizontal="left" vertical="center" wrapText="1"/>
      <protection locked="0"/>
    </xf>
    <xf numFmtId="165" fontId="1" fillId="0" borderId="21" xfId="4" applyNumberFormat="1" applyFont="1" applyBorder="1" applyAlignment="1" applyProtection="1">
      <alignment horizontal="center" vertical="center" wrapText="1"/>
      <protection locked="0"/>
    </xf>
    <xf numFmtId="0" fontId="1" fillId="0" borderId="21" xfId="0" applyFont="1" applyBorder="1" applyAlignment="1">
      <alignment horizontal="center" vertical="center" wrapText="1"/>
    </xf>
    <xf numFmtId="165" fontId="1" fillId="0" borderId="23" xfId="4" applyNumberFormat="1" applyFont="1" applyBorder="1" applyAlignment="1" applyProtection="1">
      <alignment horizontal="right" vertical="center" wrapText="1"/>
      <protection locked="0"/>
    </xf>
    <xf numFmtId="165" fontId="1" fillId="0" borderId="21" xfId="4" applyNumberFormat="1" applyFont="1" applyFill="1" applyBorder="1" applyAlignment="1">
      <alignment vertical="center" wrapText="1"/>
    </xf>
    <xf numFmtId="0" fontId="1" fillId="0" borderId="21" xfId="0" applyFont="1" applyBorder="1" applyAlignment="1" applyProtection="1">
      <alignment vertical="center" wrapText="1"/>
      <protection locked="0"/>
    </xf>
    <xf numFmtId="0" fontId="22" fillId="0" borderId="2" xfId="0" applyFont="1" applyBorder="1" applyAlignment="1" applyProtection="1">
      <alignment vertical="center" wrapText="1"/>
      <protection locked="0"/>
    </xf>
    <xf numFmtId="0" fontId="22" fillId="0" borderId="1" xfId="0" applyFont="1" applyBorder="1" applyAlignment="1" applyProtection="1">
      <alignment horizontal="center" vertical="center" wrapText="1"/>
      <protection locked="0"/>
    </xf>
    <xf numFmtId="165" fontId="22" fillId="0" borderId="1" xfId="4" applyNumberFormat="1" applyFont="1" applyFill="1" applyBorder="1" applyAlignment="1" applyProtection="1">
      <alignment horizontal="center" vertical="center" wrapText="1"/>
      <protection locked="0"/>
    </xf>
    <xf numFmtId="0" fontId="22" fillId="0" borderId="1" xfId="0" applyFont="1" applyBorder="1" applyAlignment="1">
      <alignment horizontal="center" vertical="center" wrapText="1"/>
    </xf>
    <xf numFmtId="165" fontId="22" fillId="0" borderId="1" xfId="4" applyNumberFormat="1" applyFont="1" applyFill="1" applyBorder="1" applyAlignment="1" applyProtection="1">
      <alignment horizontal="right" vertical="center" wrapText="1"/>
      <protection locked="0"/>
    </xf>
    <xf numFmtId="165" fontId="22" fillId="0" borderId="1" xfId="4" applyNumberFormat="1" applyFont="1" applyFill="1" applyBorder="1" applyAlignment="1">
      <alignment vertical="center" wrapText="1"/>
    </xf>
    <xf numFmtId="0" fontId="22" fillId="0" borderId="1" xfId="0" applyFont="1" applyBorder="1" applyAlignment="1" applyProtection="1">
      <alignment vertical="center" wrapText="1"/>
      <protection locked="0"/>
    </xf>
    <xf numFmtId="0" fontId="23" fillId="0" borderId="15" xfId="0" applyFont="1" applyBorder="1" applyAlignment="1" applyProtection="1">
      <alignment horizontal="left" vertical="center" wrapText="1"/>
      <protection locked="0"/>
    </xf>
    <xf numFmtId="0" fontId="22" fillId="0" borderId="1" xfId="0" applyFont="1" applyBorder="1" applyAlignment="1" applyProtection="1">
      <alignment horizontal="left" vertical="center" wrapText="1"/>
      <protection locked="0"/>
    </xf>
    <xf numFmtId="165" fontId="22" fillId="0" borderId="1" xfId="4" applyNumberFormat="1" applyFont="1" applyBorder="1" applyAlignment="1" applyProtection="1">
      <alignment horizontal="center" vertical="center" wrapText="1"/>
      <protection locked="0"/>
    </xf>
    <xf numFmtId="0" fontId="21" fillId="0" borderId="10" xfId="0" applyFont="1" applyBorder="1" applyAlignment="1">
      <alignment vertical="center" wrapText="1"/>
    </xf>
    <xf numFmtId="0" fontId="21" fillId="0" borderId="11" xfId="0" applyFont="1" applyBorder="1" applyAlignment="1">
      <alignment horizontal="center" vertical="center" wrapText="1"/>
    </xf>
    <xf numFmtId="166" fontId="21" fillId="0" borderId="11" xfId="4" applyNumberFormat="1" applyFont="1" applyBorder="1" applyAlignment="1">
      <alignment horizontal="center" vertical="center" wrapText="1"/>
    </xf>
    <xf numFmtId="165" fontId="21" fillId="0" borderId="11" xfId="4" applyNumberFormat="1" applyFont="1" applyBorder="1" applyAlignment="1">
      <alignment vertical="center" wrapText="1"/>
    </xf>
    <xf numFmtId="0" fontId="22" fillId="0" borderId="11" xfId="0" applyFont="1" applyBorder="1" applyAlignment="1">
      <alignment vertical="center" wrapText="1"/>
    </xf>
    <xf numFmtId="0" fontId="23" fillId="0" borderId="3" xfId="0" applyFont="1" applyBorder="1" applyAlignment="1">
      <alignment horizontal="left" vertical="center" wrapText="1"/>
    </xf>
    <xf numFmtId="0" fontId="22" fillId="0" borderId="2" xfId="0" applyFont="1" applyBorder="1" applyAlignment="1">
      <alignment horizontal="left" vertical="center" wrapText="1"/>
    </xf>
    <xf numFmtId="165" fontId="22" fillId="0" borderId="21" xfId="4" applyNumberFormat="1" applyFont="1" applyFill="1" applyBorder="1" applyAlignment="1" applyProtection="1">
      <alignment horizontal="center" vertical="center" wrapText="1"/>
      <protection locked="0"/>
    </xf>
    <xf numFmtId="0" fontId="22" fillId="0" borderId="21" xfId="0" applyFont="1" applyBorder="1" applyAlignment="1">
      <alignment horizontal="center" vertical="center" wrapText="1"/>
    </xf>
    <xf numFmtId="0" fontId="23" fillId="0" borderId="21" xfId="0" applyFont="1" applyBorder="1" applyAlignment="1">
      <alignment horizontal="center" vertical="center" wrapText="1"/>
    </xf>
    <xf numFmtId="169" fontId="11" fillId="0" borderId="0" xfId="0" applyNumberFormat="1" applyFont="1" applyAlignment="1">
      <alignment vertical="center" wrapText="1"/>
    </xf>
    <xf numFmtId="0" fontId="11" fillId="0" borderId="0" xfId="0" applyFont="1"/>
    <xf numFmtId="41" fontId="1" fillId="0" borderId="1" xfId="4" applyNumberFormat="1" applyFont="1" applyFill="1" applyBorder="1" applyAlignment="1" applyProtection="1">
      <alignment horizontal="right" vertical="center" wrapText="1"/>
      <protection locked="0"/>
    </xf>
    <xf numFmtId="41" fontId="1" fillId="0" borderId="1" xfId="4" applyNumberFormat="1" applyFont="1" applyBorder="1" applyAlignment="1" applyProtection="1">
      <alignment horizontal="right" vertical="center" wrapText="1"/>
      <protection locked="0"/>
    </xf>
    <xf numFmtId="41" fontId="1" fillId="0" borderId="1" xfId="4" applyNumberFormat="1" applyFont="1" applyFill="1" applyBorder="1" applyAlignment="1">
      <alignment vertical="center" wrapText="1"/>
    </xf>
    <xf numFmtId="41" fontId="5" fillId="0" borderId="11" xfId="4" applyNumberFormat="1" applyFont="1" applyFill="1" applyBorder="1" applyAlignment="1">
      <alignment vertical="center" wrapText="1"/>
    </xf>
    <xf numFmtId="41" fontId="1" fillId="0" borderId="21" xfId="0" applyNumberFormat="1" applyFont="1" applyBorder="1" applyAlignment="1" applyProtection="1">
      <alignment horizontal="right" vertical="center" wrapText="1"/>
      <protection locked="0"/>
    </xf>
    <xf numFmtId="41" fontId="5" fillId="0" borderId="11" xfId="4" applyNumberFormat="1" applyFont="1" applyFill="1" applyBorder="1" applyAlignment="1">
      <alignment horizontal="center" vertical="center" wrapText="1"/>
    </xf>
    <xf numFmtId="41" fontId="11" fillId="0" borderId="0" xfId="0" applyNumberFormat="1" applyFont="1" applyAlignment="1">
      <alignment vertical="center" wrapText="1"/>
    </xf>
    <xf numFmtId="41" fontId="25" fillId="0" borderId="0" xfId="0" applyNumberFormat="1" applyFont="1"/>
    <xf numFmtId="0" fontId="25" fillId="0" borderId="0" xfId="0" applyFont="1"/>
    <xf numFmtId="4" fontId="22" fillId="0" borderId="1" xfId="4" applyNumberFormat="1" applyFont="1" applyFill="1" applyBorder="1" applyAlignment="1">
      <alignment vertical="center" wrapText="1"/>
    </xf>
    <xf numFmtId="170" fontId="25" fillId="0" borderId="0" xfId="0" applyNumberFormat="1" applyFont="1" applyAlignment="1">
      <alignment horizontal="center"/>
    </xf>
    <xf numFmtId="164" fontId="25" fillId="0" borderId="0" xfId="3" applyNumberFormat="1" applyFont="1"/>
    <xf numFmtId="0" fontId="22" fillId="0" borderId="5" xfId="0" applyFont="1" applyBorder="1" applyAlignment="1">
      <alignment horizontal="center" vertical="center" wrapText="1"/>
    </xf>
    <xf numFmtId="4" fontId="22" fillId="0" borderId="1" xfId="4" applyNumberFormat="1" applyFont="1" applyFill="1" applyBorder="1" applyAlignment="1">
      <alignment horizontal="right" vertical="center" wrapText="1"/>
    </xf>
    <xf numFmtId="0" fontId="23" fillId="2" borderId="17" xfId="0" applyFont="1" applyFill="1" applyBorder="1" applyAlignment="1">
      <alignment vertical="top" wrapText="1"/>
    </xf>
    <xf numFmtId="43" fontId="25" fillId="0" borderId="0" xfId="0" applyNumberFormat="1" applyFont="1" applyAlignment="1">
      <alignment horizontal="right" vertical="top"/>
    </xf>
    <xf numFmtId="0" fontId="22" fillId="0" borderId="23" xfId="0" applyFont="1" applyBorder="1" applyAlignment="1" applyProtection="1">
      <alignment horizontal="center" vertical="center" wrapText="1"/>
      <protection locked="0"/>
    </xf>
    <xf numFmtId="165" fontId="22" fillId="0" borderId="23" xfId="4" applyNumberFormat="1" applyFont="1" applyBorder="1" applyAlignment="1" applyProtection="1">
      <alignment horizontal="center" vertical="center" wrapText="1"/>
      <protection locked="0"/>
    </xf>
    <xf numFmtId="0" fontId="22" fillId="0" borderId="23" xfId="0" applyFont="1" applyBorder="1" applyAlignment="1">
      <alignment horizontal="center" vertical="center" wrapText="1"/>
    </xf>
    <xf numFmtId="4" fontId="22" fillId="0" borderId="5" xfId="4" applyNumberFormat="1" applyFont="1" applyBorder="1" applyAlignment="1" applyProtection="1">
      <alignment horizontal="right" vertical="center" wrapText="1"/>
      <protection locked="0"/>
    </xf>
    <xf numFmtId="170" fontId="7" fillId="0" borderId="0" xfId="4" applyNumberFormat="1" applyFont="1" applyAlignment="1">
      <alignment horizontal="center" vertical="top"/>
    </xf>
    <xf numFmtId="3" fontId="1" fillId="0" borderId="0" xfId="0" applyNumberFormat="1" applyFont="1"/>
    <xf numFmtId="0" fontId="22" fillId="0" borderId="17" xfId="0" applyFont="1" applyBorder="1" applyAlignment="1">
      <alignment horizontal="left" vertical="center" wrapText="1"/>
    </xf>
    <xf numFmtId="3" fontId="23" fillId="0" borderId="1" xfId="0" applyNumberFormat="1" applyFont="1" applyBorder="1" applyAlignment="1" applyProtection="1">
      <alignment horizontal="center" vertical="top" wrapText="1"/>
      <protection locked="0"/>
    </xf>
    <xf numFmtId="3" fontId="22" fillId="0" borderId="1" xfId="0" applyNumberFormat="1" applyFont="1" applyBorder="1" applyAlignment="1">
      <alignment horizontal="center" vertical="top" wrapText="1"/>
    </xf>
    <xf numFmtId="4" fontId="23" fillId="0" borderId="1" xfId="4" applyNumberFormat="1" applyFont="1" applyBorder="1" applyAlignment="1" applyProtection="1">
      <alignment horizontal="right" vertical="top" wrapText="1"/>
      <protection locked="0"/>
    </xf>
    <xf numFmtId="165" fontId="22" fillId="0" borderId="1" xfId="4" applyNumberFormat="1" applyFont="1" applyFill="1" applyBorder="1" applyAlignment="1">
      <alignment vertical="top" wrapText="1"/>
    </xf>
    <xf numFmtId="0" fontId="22" fillId="0" borderId="1" xfId="0" applyFont="1" applyBorder="1" applyAlignment="1" applyProtection="1">
      <alignment vertical="top" wrapText="1"/>
      <protection locked="0"/>
    </xf>
    <xf numFmtId="0" fontId="23" fillId="0" borderId="1" xfId="0" applyFont="1" applyBorder="1" applyAlignment="1" applyProtection="1">
      <alignment horizontal="left" vertical="top" wrapText="1"/>
      <protection locked="0"/>
    </xf>
    <xf numFmtId="0" fontId="25" fillId="0" borderId="0" xfId="0" applyFont="1" applyAlignment="1">
      <alignment vertical="top"/>
    </xf>
    <xf numFmtId="41" fontId="5" fillId="6" borderId="0" xfId="0" applyNumberFormat="1" applyFont="1" applyFill="1"/>
    <xf numFmtId="0" fontId="5" fillId="6" borderId="0" xfId="0" applyFont="1" applyFill="1"/>
    <xf numFmtId="1" fontId="5" fillId="6" borderId="0" xfId="0" applyNumberFormat="1" applyFont="1" applyFill="1"/>
    <xf numFmtId="170" fontId="5" fillId="6" borderId="0" xfId="4" applyNumberFormat="1" applyFont="1" applyFill="1" applyAlignment="1">
      <alignment vertical="center" wrapText="1"/>
    </xf>
    <xf numFmtId="0" fontId="6" fillId="4" borderId="0" xfId="0" applyFont="1" applyFill="1" applyAlignment="1">
      <alignment horizontal="left" vertical="center" wrapText="1"/>
    </xf>
    <xf numFmtId="0" fontId="7" fillId="0" borderId="0" xfId="0" applyFont="1" applyAlignment="1">
      <alignment horizontal="center" vertical="top"/>
    </xf>
    <xf numFmtId="0" fontId="1" fillId="0" borderId="6" xfId="0" applyFont="1" applyBorder="1" applyAlignment="1" applyProtection="1">
      <alignment horizontal="left" wrapText="1"/>
      <protection locked="0"/>
    </xf>
    <xf numFmtId="0" fontId="1" fillId="0" borderId="7" xfId="0" applyFont="1" applyBorder="1" applyAlignment="1" applyProtection="1">
      <alignment horizontal="left"/>
      <protection locked="0"/>
    </xf>
    <xf numFmtId="0" fontId="16" fillId="0" borderId="0" xfId="0" applyFont="1" applyAlignment="1">
      <alignment horizontal="center"/>
    </xf>
    <xf numFmtId="0" fontId="5" fillId="3" borderId="0" xfId="0" applyFont="1" applyFill="1" applyAlignment="1">
      <alignment horizontal="center" vertical="center" wrapText="1"/>
    </xf>
    <xf numFmtId="0" fontId="1" fillId="0" borderId="16" xfId="0" applyFont="1" applyBorder="1" applyAlignment="1">
      <alignment horizontal="left" vertical="center" wrapText="1"/>
    </xf>
    <xf numFmtId="0" fontId="20" fillId="4" borderId="0" xfId="0" applyFont="1" applyFill="1" applyAlignment="1">
      <alignment horizontal="left" vertical="center" wrapText="1"/>
    </xf>
    <xf numFmtId="0" fontId="21" fillId="0" borderId="12" xfId="0" applyFont="1" applyBorder="1" applyAlignment="1">
      <alignment horizontal="left" vertical="center" wrapText="1"/>
    </xf>
    <xf numFmtId="0" fontId="21" fillId="0" borderId="4" xfId="0" applyFont="1" applyBorder="1" applyAlignment="1">
      <alignment horizontal="left" vertical="center" wrapText="1"/>
    </xf>
    <xf numFmtId="0" fontId="21" fillId="0" borderId="9" xfId="0" applyFont="1" applyBorder="1" applyAlignment="1">
      <alignment horizontal="center" vertical="center" wrapText="1"/>
    </xf>
    <xf numFmtId="0" fontId="21" fillId="0" borderId="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5"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12" fillId="0" borderId="16" xfId="0" applyFont="1" applyBorder="1" applyAlignment="1">
      <alignment horizontal="left" vertical="top" wrapText="1"/>
    </xf>
    <xf numFmtId="0" fontId="5" fillId="0" borderId="12" xfId="0" applyFont="1" applyBorder="1" applyAlignment="1">
      <alignment horizontal="left" vertical="center" wrapText="1"/>
    </xf>
    <xf numFmtId="0" fontId="5" fillId="0" borderId="4" xfId="0" applyFont="1" applyBorder="1" applyAlignment="1">
      <alignment horizontal="left"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21" fillId="7" borderId="2" xfId="0" applyFont="1" applyFill="1" applyBorder="1" applyAlignment="1">
      <alignment horizontal="left" vertical="center" wrapText="1"/>
    </xf>
    <xf numFmtId="0" fontId="21" fillId="7" borderId="1" xfId="0" applyFont="1" applyFill="1" applyBorder="1" applyAlignment="1" applyProtection="1">
      <alignment horizontal="center" vertical="center" wrapText="1"/>
      <protection locked="0"/>
    </xf>
    <xf numFmtId="0" fontId="20" fillId="7" borderId="1" xfId="0" applyFont="1" applyFill="1" applyBorder="1" applyAlignment="1">
      <alignment horizontal="center" vertical="center" wrapText="1"/>
    </xf>
    <xf numFmtId="3" fontId="20" fillId="7" borderId="1" xfId="5" applyNumberFormat="1" applyFont="1" applyFill="1" applyBorder="1">
      <alignment vertical="center" shrinkToFit="1"/>
      <protection locked="0"/>
    </xf>
    <xf numFmtId="165" fontId="21" fillId="7" borderId="1" xfId="4" applyNumberFormat="1" applyFont="1" applyFill="1" applyBorder="1" applyAlignment="1">
      <alignment vertical="center" wrapText="1"/>
    </xf>
    <xf numFmtId="0" fontId="21" fillId="7" borderId="1" xfId="0" applyFont="1" applyFill="1" applyBorder="1" applyAlignment="1">
      <alignment vertical="center" wrapText="1"/>
    </xf>
    <xf numFmtId="0" fontId="20" fillId="7" borderId="1" xfId="0" applyFont="1" applyFill="1" applyBorder="1" applyAlignment="1" applyProtection="1">
      <alignment horizontal="left" vertical="center" wrapText="1"/>
      <protection locked="0"/>
    </xf>
    <xf numFmtId="3" fontId="20" fillId="7" borderId="25" xfId="5" applyNumberFormat="1" applyFont="1" applyFill="1" applyBorder="1">
      <alignment vertical="center" shrinkToFit="1"/>
      <protection locked="0"/>
    </xf>
  </cellXfs>
  <cellStyles count="6">
    <cellStyle name="Comma" xfId="4" builtinId="3"/>
    <cellStyle name="Comma [0]" xfId="3" builtinId="6"/>
    <cellStyle name="Eingabe Betrag" xfId="5" xr:uid="{A24C1574-9BD4-4683-B4D0-0E896A321DAB}"/>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FFCC"/>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0</xdr:row>
      <xdr:rowOff>78442</xdr:rowOff>
    </xdr:from>
    <xdr:to>
      <xdr:col>0</xdr:col>
      <xdr:colOff>1768928</xdr:colOff>
      <xdr:row>2</xdr:row>
      <xdr:rowOff>154215</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59" y="78442"/>
          <a:ext cx="1656869" cy="5474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112059</xdr:colOff>
      <xdr:row>0</xdr:row>
      <xdr:rowOff>78442</xdr:rowOff>
    </xdr:from>
    <xdr:to>
      <xdr:col>0</xdr:col>
      <xdr:colOff>2124528</xdr:colOff>
      <xdr:row>3</xdr:row>
      <xdr:rowOff>52615</xdr:rowOff>
    </xdr:to>
    <xdr:pic>
      <xdr:nvPicPr>
        <xdr:cNvPr id="2" name="image1.jpeg">
          <a:extLst>
            <a:ext uri="{FF2B5EF4-FFF2-40B4-BE49-F238E27FC236}">
              <a16:creationId xmlns:a16="http://schemas.microsoft.com/office/drawing/2014/main" id="{EEBD2552-E679-4352-94BF-448217D01896}"/>
            </a:ext>
          </a:extLst>
        </xdr:cNvPr>
        <xdr:cNvPicPr/>
      </xdr:nvPicPr>
      <xdr:blipFill>
        <a:blip xmlns:r="http://schemas.openxmlformats.org/officeDocument/2006/relationships" r:embed="rId1" cstate="print"/>
        <a:stretch>
          <a:fillRect/>
        </a:stretch>
      </xdr:blipFill>
      <xdr:spPr>
        <a:xfrm>
          <a:off x="112059" y="78442"/>
          <a:ext cx="1656869" cy="54567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55"/>
  <sheetViews>
    <sheetView showGridLines="0" topLeftCell="A20" zoomScale="70" zoomScaleNormal="70" zoomScalePageLayoutView="72" workbookViewId="0">
      <selection activeCell="B7" sqref="B7"/>
    </sheetView>
  </sheetViews>
  <sheetFormatPr defaultColWidth="11" defaultRowHeight="14" x14ac:dyDescent="0.3"/>
  <cols>
    <col min="1" max="1" width="36.5" style="15" customWidth="1"/>
    <col min="2" max="2" width="26.6640625" style="15" customWidth="1"/>
    <col min="3" max="3" width="15.9140625" style="15" customWidth="1"/>
    <col min="4" max="4" width="13.83203125" style="15" customWidth="1"/>
    <col min="5" max="5" width="21.5" style="15" customWidth="1"/>
    <col min="6" max="6" width="26" style="15" customWidth="1"/>
    <col min="7" max="7" width="27.5" style="15" customWidth="1"/>
    <col min="8" max="8" width="20.58203125" style="15" customWidth="1"/>
    <col min="9" max="9" width="0" style="15" hidden="1" customWidth="1"/>
    <col min="10" max="16384" width="11" style="15"/>
  </cols>
  <sheetData>
    <row r="2" spans="1:8" s="14" customFormat="1" ht="23" x14ac:dyDescent="0.5">
      <c r="A2" s="145" t="s">
        <v>32</v>
      </c>
      <c r="B2" s="145"/>
      <c r="C2" s="145"/>
      <c r="D2" s="145"/>
      <c r="E2" s="145"/>
      <c r="F2" s="145"/>
      <c r="G2" s="145"/>
      <c r="H2" s="145"/>
    </row>
    <row r="3" spans="1:8" s="14" customFormat="1" x14ac:dyDescent="0.3">
      <c r="A3" s="3"/>
      <c r="B3" s="3"/>
      <c r="C3" s="3"/>
      <c r="D3" s="3"/>
      <c r="E3" s="3"/>
      <c r="F3" s="3"/>
    </row>
    <row r="4" spans="1:8" ht="18.75" customHeight="1" x14ac:dyDescent="0.3">
      <c r="A4" s="1" t="s">
        <v>6</v>
      </c>
      <c r="B4" s="1"/>
    </row>
    <row r="5" spans="1:8" ht="18.75" customHeight="1" x14ac:dyDescent="0.3">
      <c r="A5" s="1"/>
      <c r="B5" s="1"/>
    </row>
    <row r="6" spans="1:8" ht="18.75" customHeight="1" x14ac:dyDescent="0.3">
      <c r="A6" s="1"/>
      <c r="B6" s="1"/>
      <c r="C6" s="4" t="s">
        <v>0</v>
      </c>
      <c r="D6" s="143"/>
      <c r="E6" s="143"/>
      <c r="F6" s="143"/>
    </row>
    <row r="7" spans="1:8" ht="18.75" customHeight="1" x14ac:dyDescent="0.3">
      <c r="C7" s="4" t="s">
        <v>1</v>
      </c>
      <c r="D7" s="144"/>
      <c r="E7" s="144"/>
      <c r="F7" s="144"/>
    </row>
    <row r="8" spans="1:8" ht="18.75" customHeight="1" x14ac:dyDescent="0.3">
      <c r="C8" s="4" t="s">
        <v>2</v>
      </c>
      <c r="D8" s="5"/>
      <c r="E8" s="5"/>
      <c r="F8" s="5"/>
    </row>
    <row r="9" spans="1:8" ht="18.75" customHeight="1" x14ac:dyDescent="0.3">
      <c r="C9" s="4" t="s">
        <v>3</v>
      </c>
      <c r="D9" s="5"/>
      <c r="E9" s="5"/>
      <c r="F9" s="5"/>
    </row>
    <row r="10" spans="1:8" ht="18.75" customHeight="1" x14ac:dyDescent="0.3">
      <c r="C10" s="4" t="s">
        <v>4</v>
      </c>
      <c r="D10" s="5"/>
      <c r="E10" s="5"/>
      <c r="F10" s="5"/>
    </row>
    <row r="11" spans="1:8" ht="18.75" customHeight="1" x14ac:dyDescent="0.3">
      <c r="C11" s="4"/>
      <c r="D11" s="13"/>
      <c r="E11" s="13"/>
      <c r="F11" s="13"/>
    </row>
    <row r="12" spans="1:8" ht="18.75" customHeight="1" x14ac:dyDescent="0.3">
      <c r="A12" s="1" t="s">
        <v>49</v>
      </c>
      <c r="B12" s="1"/>
      <c r="C12" s="6"/>
      <c r="D12" s="6"/>
      <c r="E12" s="6"/>
      <c r="F12" s="6"/>
    </row>
    <row r="13" spans="1:8" ht="18.75" customHeight="1" x14ac:dyDescent="0.3">
      <c r="A13" s="1" t="s">
        <v>41</v>
      </c>
      <c r="B13" s="1"/>
      <c r="C13" s="6"/>
      <c r="D13" s="6"/>
      <c r="E13" s="6"/>
      <c r="F13" s="6"/>
    </row>
    <row r="14" spans="1:8" ht="18.75" customHeight="1" x14ac:dyDescent="0.3">
      <c r="A14" s="1" t="s">
        <v>50</v>
      </c>
      <c r="B14" s="1"/>
      <c r="C14" s="6"/>
      <c r="D14" s="6"/>
      <c r="E14" s="6"/>
      <c r="F14" s="6"/>
    </row>
    <row r="15" spans="1:8" ht="18.75" customHeight="1" x14ac:dyDescent="0.3">
      <c r="A15" s="1" t="s">
        <v>61</v>
      </c>
      <c r="B15" s="1"/>
      <c r="C15" s="6"/>
      <c r="D15" s="6"/>
      <c r="E15" s="6"/>
      <c r="F15" s="6"/>
    </row>
    <row r="16" spans="1:8" ht="18.75" customHeight="1" x14ac:dyDescent="0.3">
      <c r="A16" s="1" t="s">
        <v>51</v>
      </c>
      <c r="B16" s="1"/>
      <c r="C16" s="6"/>
      <c r="D16" s="6"/>
      <c r="E16" s="6"/>
      <c r="F16" s="6"/>
    </row>
    <row r="17" spans="1:9" x14ac:dyDescent="0.3">
      <c r="A17" s="2" t="s">
        <v>7</v>
      </c>
      <c r="B17" s="2"/>
      <c r="C17" s="7"/>
      <c r="D17" s="142"/>
      <c r="E17" s="142"/>
      <c r="F17" s="142"/>
      <c r="I17" s="17"/>
    </row>
    <row r="18" spans="1:9" x14ac:dyDescent="0.3">
      <c r="A18" s="2"/>
      <c r="B18" s="2"/>
      <c r="C18" s="7"/>
      <c r="D18" s="10"/>
      <c r="E18" s="10"/>
      <c r="F18" s="10"/>
      <c r="I18" s="17"/>
    </row>
    <row r="19" spans="1:9" ht="12" customHeight="1" x14ac:dyDescent="0.3">
      <c r="A19" s="12"/>
      <c r="B19" s="11"/>
      <c r="C19" s="11"/>
      <c r="D19" s="11"/>
      <c r="E19" s="11"/>
      <c r="F19" s="11"/>
      <c r="H19" s="16"/>
    </row>
    <row r="20" spans="1:9" x14ac:dyDescent="0.3">
      <c r="A20" s="146" t="s">
        <v>8</v>
      </c>
      <c r="B20" s="146"/>
      <c r="C20" s="146"/>
      <c r="D20" s="146"/>
      <c r="E20" s="146"/>
      <c r="F20" s="146"/>
      <c r="G20" s="146"/>
      <c r="H20" s="146"/>
    </row>
    <row r="21" spans="1:9" ht="14.5" thickBot="1" x14ac:dyDescent="0.35">
      <c r="A21" s="141" t="s">
        <v>25</v>
      </c>
      <c r="B21" s="141"/>
      <c r="C21" s="141"/>
      <c r="D21" s="141"/>
      <c r="E21" s="141"/>
      <c r="F21" s="141"/>
      <c r="G21" s="141"/>
      <c r="H21" s="141"/>
    </row>
    <row r="22" spans="1:9" x14ac:dyDescent="0.3">
      <c r="A22" s="18" t="s">
        <v>5</v>
      </c>
      <c r="B22" s="19" t="s">
        <v>9</v>
      </c>
      <c r="C22" s="19" t="s">
        <v>10</v>
      </c>
      <c r="D22" s="20" t="s">
        <v>11</v>
      </c>
      <c r="E22" s="20" t="s">
        <v>12</v>
      </c>
      <c r="F22" s="19" t="s">
        <v>13</v>
      </c>
      <c r="G22" s="19" t="s">
        <v>14</v>
      </c>
      <c r="H22" s="68" t="s">
        <v>15</v>
      </c>
    </row>
    <row r="23" spans="1:9" x14ac:dyDescent="0.3">
      <c r="A23" s="22" t="s">
        <v>42</v>
      </c>
      <c r="B23" s="23"/>
      <c r="C23" s="24">
        <v>1</v>
      </c>
      <c r="D23" s="23">
        <v>1</v>
      </c>
      <c r="E23" s="107">
        <f>Breakdown!F57*40%</f>
        <v>22991333.480000004</v>
      </c>
      <c r="F23" s="109">
        <f>C23*D23*E23</f>
        <v>22991333.480000004</v>
      </c>
      <c r="G23" s="70" t="s">
        <v>44</v>
      </c>
      <c r="H23" s="69" t="s">
        <v>45</v>
      </c>
      <c r="I23" s="15" t="e">
        <f>F23/#REF!</f>
        <v>#REF!</v>
      </c>
    </row>
    <row r="24" spans="1:9" x14ac:dyDescent="0.3">
      <c r="A24" s="22" t="s">
        <v>48</v>
      </c>
      <c r="B24" s="23"/>
      <c r="C24" s="24">
        <v>1</v>
      </c>
      <c r="D24" s="23">
        <v>1</v>
      </c>
      <c r="E24" s="107">
        <f>Breakdown!F57*30%</f>
        <v>17243500.110000003</v>
      </c>
      <c r="F24" s="109">
        <f t="shared" ref="F24:F25" si="0">C24*D24*E24</f>
        <v>17243500.110000003</v>
      </c>
      <c r="G24" s="70" t="s">
        <v>44</v>
      </c>
      <c r="H24" s="69" t="s">
        <v>45</v>
      </c>
      <c r="I24" s="15" t="e">
        <f>F24/#REF!</f>
        <v>#REF!</v>
      </c>
    </row>
    <row r="25" spans="1:9" ht="14" customHeight="1" x14ac:dyDescent="0.3">
      <c r="A25" s="74" t="s">
        <v>43</v>
      </c>
      <c r="B25" s="38"/>
      <c r="C25" s="23">
        <v>1</v>
      </c>
      <c r="D25" s="23">
        <v>1</v>
      </c>
      <c r="E25" s="108">
        <f>Breakdown!F57*30%</f>
        <v>17243500.110000003</v>
      </c>
      <c r="F25" s="109">
        <f t="shared" si="0"/>
        <v>17243500.110000003</v>
      </c>
      <c r="G25" s="70" t="s">
        <v>44</v>
      </c>
      <c r="H25" s="69" t="s">
        <v>45</v>
      </c>
    </row>
    <row r="26" spans="1:9" ht="14" customHeight="1" x14ac:dyDescent="0.3">
      <c r="A26" s="75"/>
      <c r="B26" s="76"/>
      <c r="C26" s="77"/>
      <c r="D26" s="77"/>
      <c r="E26" s="111"/>
      <c r="F26" s="111"/>
      <c r="G26" s="78"/>
      <c r="H26" s="79"/>
    </row>
    <row r="27" spans="1:9" ht="14.5" thickBot="1" x14ac:dyDescent="0.35">
      <c r="A27" s="27" t="s">
        <v>16</v>
      </c>
      <c r="B27" s="28"/>
      <c r="C27" s="29"/>
      <c r="D27" s="28"/>
      <c r="E27" s="112"/>
      <c r="F27" s="110">
        <f>SUM(F23:F26)</f>
        <v>57478333.700000003</v>
      </c>
      <c r="G27" s="30"/>
      <c r="H27" s="31"/>
      <c r="I27" s="15" t="e">
        <f>SUM(I23:I25)</f>
        <v>#REF!</v>
      </c>
    </row>
    <row r="28" spans="1:9" x14ac:dyDescent="0.3">
      <c r="A28" s="32"/>
      <c r="B28" s="33"/>
      <c r="C28" s="34"/>
      <c r="D28" s="33"/>
      <c r="E28" s="34"/>
      <c r="F28" s="35"/>
      <c r="G28" s="36"/>
      <c r="H28" s="37"/>
    </row>
    <row r="29" spans="1:9" ht="16" customHeight="1" thickBot="1" x14ac:dyDescent="0.35">
      <c r="A29" s="148" t="s">
        <v>39</v>
      </c>
      <c r="B29" s="148"/>
      <c r="C29" s="148"/>
      <c r="D29" s="148"/>
      <c r="E29" s="148"/>
      <c r="F29" s="148"/>
      <c r="G29" s="148"/>
      <c r="H29" s="148"/>
      <c r="I29" s="15">
        <v>800</v>
      </c>
    </row>
    <row r="30" spans="1:9" x14ac:dyDescent="0.3">
      <c r="A30" s="149" t="s">
        <v>17</v>
      </c>
      <c r="B30" s="151" t="s">
        <v>18</v>
      </c>
      <c r="C30" s="151" t="s">
        <v>10</v>
      </c>
      <c r="D30" s="153" t="s">
        <v>11</v>
      </c>
      <c r="E30" s="155" t="s">
        <v>12</v>
      </c>
      <c r="F30" s="157" t="s">
        <v>13</v>
      </c>
      <c r="G30" s="151" t="s">
        <v>14</v>
      </c>
      <c r="H30" s="159" t="s">
        <v>15</v>
      </c>
      <c r="I30" s="73" t="e">
        <f>I27+#REF!+#REF!+#REF!+#REF!+I29</f>
        <v>#REF!</v>
      </c>
    </row>
    <row r="31" spans="1:9" x14ac:dyDescent="0.3">
      <c r="A31" s="150"/>
      <c r="B31" s="152"/>
      <c r="C31" s="152"/>
      <c r="D31" s="154"/>
      <c r="E31" s="156"/>
      <c r="F31" s="158"/>
      <c r="G31" s="152"/>
      <c r="H31" s="160"/>
    </row>
    <row r="32" spans="1:9" ht="25" x14ac:dyDescent="0.3">
      <c r="A32" s="85" t="s">
        <v>38</v>
      </c>
      <c r="B32" s="86" t="s">
        <v>37</v>
      </c>
      <c r="C32" s="87">
        <v>1</v>
      </c>
      <c r="D32" s="88">
        <v>1</v>
      </c>
      <c r="E32" s="89">
        <v>22856559.260000002</v>
      </c>
      <c r="F32" s="90">
        <f>C32*D32*E32</f>
        <v>22856559.260000002</v>
      </c>
      <c r="G32" s="91" t="s">
        <v>40</v>
      </c>
      <c r="H32" s="92"/>
    </row>
    <row r="33" spans="1:8" x14ac:dyDescent="0.3">
      <c r="A33" s="85"/>
      <c r="B33" s="93"/>
      <c r="C33" s="94"/>
      <c r="D33" s="88"/>
      <c r="E33" s="89"/>
      <c r="F33" s="90"/>
      <c r="G33" s="91"/>
      <c r="H33" s="92"/>
    </row>
    <row r="34" spans="1:8" ht="14.5" thickBot="1" x14ac:dyDescent="0.35">
      <c r="A34" s="95" t="s">
        <v>16</v>
      </c>
      <c r="B34" s="96"/>
      <c r="C34" s="97"/>
      <c r="D34" s="96"/>
      <c r="E34" s="97"/>
      <c r="F34" s="98">
        <f>SUM(F32:F33)</f>
        <v>22856559.260000002</v>
      </c>
      <c r="G34" s="99"/>
      <c r="H34" s="100"/>
    </row>
    <row r="35" spans="1:8" x14ac:dyDescent="0.3">
      <c r="A35" s="147"/>
      <c r="B35" s="147"/>
      <c r="C35" s="71"/>
      <c r="D35" s="36"/>
      <c r="E35" s="72"/>
      <c r="F35" s="41"/>
      <c r="G35" s="36"/>
      <c r="H35" s="37"/>
    </row>
    <row r="36" spans="1:8" s="36" customFormat="1" ht="14.5" x14ac:dyDescent="0.3">
      <c r="A36" s="47"/>
      <c r="B36" s="48"/>
      <c r="E36" s="49"/>
      <c r="F36" s="9"/>
    </row>
    <row r="37" spans="1:8" s="36" customFormat="1" ht="14.5" thickBot="1" x14ac:dyDescent="0.4">
      <c r="F37" s="9"/>
    </row>
    <row r="38" spans="1:8" s="36" customFormat="1" x14ac:dyDescent="0.35">
      <c r="A38" s="50" t="s">
        <v>16</v>
      </c>
      <c r="B38" s="51"/>
      <c r="C38" s="52"/>
      <c r="D38" s="53"/>
      <c r="E38" s="54">
        <f>F27+F34</f>
        <v>80334892.960000008</v>
      </c>
      <c r="F38" s="9"/>
    </row>
    <row r="39" spans="1:8" s="36" customFormat="1" x14ac:dyDescent="0.3">
      <c r="A39" s="14" t="s">
        <v>33</v>
      </c>
      <c r="B39" s="15"/>
      <c r="C39" s="15"/>
      <c r="D39" s="15"/>
      <c r="E39" s="64">
        <f>E38*11%</f>
        <v>8836838.2256000005</v>
      </c>
      <c r="F39" s="21"/>
      <c r="G39" s="15"/>
      <c r="H39" s="15"/>
    </row>
    <row r="40" spans="1:8" s="36" customFormat="1" ht="16.5" x14ac:dyDescent="0.35">
      <c r="A40" s="65" t="s">
        <v>34</v>
      </c>
      <c r="B40" s="66"/>
      <c r="C40" s="66"/>
      <c r="D40" s="66"/>
      <c r="E40" s="67">
        <f>E38+E39</f>
        <v>89171731.185600013</v>
      </c>
      <c r="F40" s="17"/>
      <c r="G40" s="15"/>
      <c r="H40" s="15"/>
    </row>
    <row r="41" spans="1:8" s="36" customFormat="1" x14ac:dyDescent="0.3">
      <c r="A41" s="8"/>
      <c r="B41" s="15"/>
      <c r="C41" s="15"/>
      <c r="D41" s="15"/>
      <c r="E41" s="63"/>
      <c r="F41" s="15"/>
      <c r="G41" s="15"/>
      <c r="H41" s="15"/>
    </row>
    <row r="42" spans="1:8" s="36" customFormat="1" x14ac:dyDescent="0.3">
      <c r="A42" s="2" t="s">
        <v>20</v>
      </c>
      <c r="B42" s="55"/>
      <c r="C42" s="15"/>
      <c r="D42" s="15"/>
      <c r="E42" s="15"/>
      <c r="F42" s="17"/>
      <c r="G42" s="56"/>
      <c r="H42" s="57"/>
    </row>
    <row r="43" spans="1:8" s="36" customFormat="1" x14ac:dyDescent="0.3">
      <c r="A43" s="58" t="s">
        <v>31</v>
      </c>
      <c r="C43" s="15"/>
      <c r="D43" s="15"/>
      <c r="E43" s="15"/>
      <c r="F43" s="21"/>
      <c r="G43" s="15"/>
      <c r="H43" s="15"/>
    </row>
    <row r="44" spans="1:8" s="36" customFormat="1" x14ac:dyDescent="0.3">
      <c r="A44" s="58" t="s">
        <v>36</v>
      </c>
      <c r="C44" s="15"/>
      <c r="D44" s="15"/>
      <c r="E44" s="15"/>
      <c r="F44" s="17"/>
      <c r="G44" s="15"/>
      <c r="H44" s="15"/>
    </row>
    <row r="45" spans="1:8" s="36" customFormat="1" x14ac:dyDescent="0.3">
      <c r="A45" s="58" t="s">
        <v>29</v>
      </c>
      <c r="C45" s="15"/>
      <c r="D45" s="15"/>
      <c r="E45" s="15"/>
      <c r="F45" s="21"/>
      <c r="G45" s="15"/>
      <c r="H45" s="15"/>
    </row>
    <row r="46" spans="1:8" s="36" customFormat="1" x14ac:dyDescent="0.3">
      <c r="A46" s="15" t="s">
        <v>30</v>
      </c>
      <c r="C46" s="15"/>
      <c r="D46" s="15"/>
      <c r="E46" s="15"/>
      <c r="F46" s="15"/>
      <c r="G46" s="15"/>
      <c r="H46" s="15"/>
    </row>
    <row r="47" spans="1:8" s="36" customFormat="1" x14ac:dyDescent="0.3">
      <c r="A47" s="59"/>
      <c r="C47" s="15"/>
      <c r="D47" s="15"/>
      <c r="E47" s="15"/>
      <c r="F47" s="15"/>
      <c r="G47" s="15"/>
      <c r="H47" s="15"/>
    </row>
    <row r="48" spans="1:8" s="36" customFormat="1" x14ac:dyDescent="0.3">
      <c r="A48" s="15"/>
      <c r="B48" s="60"/>
      <c r="C48" s="15"/>
      <c r="D48" s="15"/>
      <c r="E48" s="15"/>
      <c r="F48" s="15"/>
      <c r="G48" s="15"/>
      <c r="H48" s="15"/>
    </row>
    <row r="49" spans="1:8" s="36" customFormat="1" x14ac:dyDescent="0.3">
      <c r="A49" s="61" t="s">
        <v>21</v>
      </c>
      <c r="B49" s="15"/>
      <c r="C49" s="61" t="s">
        <v>22</v>
      </c>
      <c r="D49" s="15"/>
      <c r="E49" s="15"/>
      <c r="F49" s="15"/>
      <c r="H49" s="15"/>
    </row>
    <row r="50" spans="1:8" x14ac:dyDescent="0.3">
      <c r="A50" s="61"/>
      <c r="B50" s="62"/>
      <c r="D50" s="62"/>
      <c r="E50" s="62"/>
      <c r="G50" s="36"/>
    </row>
    <row r="51" spans="1:8" x14ac:dyDescent="0.3">
      <c r="A51" s="61" t="s">
        <v>23</v>
      </c>
      <c r="C51" s="61" t="s">
        <v>22</v>
      </c>
      <c r="G51" s="36"/>
    </row>
    <row r="52" spans="1:8" x14ac:dyDescent="0.3">
      <c r="A52" s="61"/>
      <c r="G52" s="36"/>
    </row>
    <row r="53" spans="1:8" x14ac:dyDescent="0.3">
      <c r="A53" s="61" t="s">
        <v>24</v>
      </c>
      <c r="C53" s="61" t="s">
        <v>22</v>
      </c>
      <c r="G53" s="36"/>
    </row>
    <row r="54" spans="1:8" x14ac:dyDescent="0.3">
      <c r="A54" s="36"/>
      <c r="C54" s="36"/>
    </row>
    <row r="55" spans="1:8" x14ac:dyDescent="0.3">
      <c r="A55" s="36"/>
      <c r="B55" s="36"/>
      <c r="C55" s="36"/>
      <c r="D55" s="36"/>
      <c r="E55" s="36"/>
      <c r="F55" s="9"/>
      <c r="G55" s="36"/>
      <c r="H55" s="36"/>
    </row>
  </sheetData>
  <mergeCells count="16">
    <mergeCell ref="A35:B35"/>
    <mergeCell ref="A29:H29"/>
    <mergeCell ref="A30:A31"/>
    <mergeCell ref="B30:B31"/>
    <mergeCell ref="C30:C31"/>
    <mergeCell ref="D30:D31"/>
    <mergeCell ref="E30:E31"/>
    <mergeCell ref="F30:F31"/>
    <mergeCell ref="G30:G31"/>
    <mergeCell ref="H30:H31"/>
    <mergeCell ref="A21:H21"/>
    <mergeCell ref="D17:F17"/>
    <mergeCell ref="D6:F6"/>
    <mergeCell ref="D7:F7"/>
    <mergeCell ref="A2:H2"/>
    <mergeCell ref="A20:H20"/>
  </mergeCells>
  <phoneticPr fontId="2" type="noConversion"/>
  <dataValidations count="7">
    <dataValidation errorStyle="information" allowBlank="1" showInputMessage="1" showErrorMessage="1" errorTitle="Andere?" error="Bitte einfach eintragen." sqref="G28" xr:uid="{62C0CCC7-6BE3-44BF-8827-71279A24C39A}"/>
    <dataValidation errorStyle="information" allowBlank="1" showInputMessage="1" showErrorMessage="1" errorTitle="andere Eingabe" error="Bitte geben Sie nur eine andere Einheit ein, wenn Sie dies ausdrücklich mit ihrem Vertragskaufmann / ihrer Vertragskauffrau abgestimmt haben." sqref="D32:D33" xr:uid="{3F67909F-3BC0-47E2-9D89-7E2B53EFE293}"/>
    <dataValidation type="list" errorStyle="information" allowBlank="1" showInputMessage="1" showErrorMessage="1" errorTitle="andere Eingabe" error="Bitte geben Sie nur eine andere Einheit ein, wenn Sie dies ausdrücklich mit ihrem Vertragskaufmann / ihrer Vertragskauffrau abgestimmt haben." sqref="D23:D25" xr:uid="{A93A70A5-B719-413B-8A19-27D601C9C423}">
      <formula1>$I$3:$I$5</formula1>
    </dataValidation>
    <dataValidation errorStyle="information" allowBlank="1" showInputMessage="1" showErrorMessage="1" errorTitle="andere" error="Bitte nur nach Rücksprache mit Ihrem Vertragskaufmann einen andere Kostenart eintragen." sqref="E35" xr:uid="{C0F91E67-C6D9-47E6-8027-715F5497F9C9}"/>
    <dataValidation errorStyle="information" allowBlank="1" showInputMessage="1" showErrorMessage="1" errorTitle="Andere?" error="Das Auswahlmenü soll nur eine Arbeitserleichterung für Sie darstellen. Sollte eine andere Person benötigt werden, können Sie diese einfach eintragen." sqref="A35:A36" xr:uid="{9994A5DF-358B-4F2D-BA8E-F0DD62702C38}"/>
    <dataValidation type="list" errorStyle="information" allowBlank="1" showInputMessage="1" showErrorMessage="1" errorTitle="Andere?" error="Bitte einfach eintragen." sqref="G35" xr:uid="{067CB08C-DB7F-4E20-A68C-C666BE020C80}">
      <formula1>$J$4:$J$4</formula1>
    </dataValidation>
    <dataValidation type="list" errorStyle="information" allowBlank="1" showInputMessage="1" showErrorMessage="1" errorTitle="Andere?" error="Bitte einfach eintragen." sqref="G32:G33" xr:uid="{5D56317C-E2E5-44B8-8759-EF41E52628C6}">
      <formula1>$I$3:$I$5</formula1>
    </dataValidation>
  </dataValidations>
  <pageMargins left="0.74803149606299213" right="0.74803149606299213" top="0.98425196850393704" bottom="0.98425196850393704" header="0.51181102362204722" footer="0.51181102362204722"/>
  <pageSetup paperSize="9" scale="54" orientation="landscape" horizontalDpi="4294967292" verticalDpi="4294967292" r:id="rId1"/>
  <headerFooter>
    <oddHeader>&amp;R&amp;G</oddHeader>
  </headerFooter>
  <drawing r:id="rId2"/>
  <legacyDrawing r:id="rId3"/>
  <legacyDrawingHF r:id="rId4"/>
  <extLst>
    <ext xmlns:mx="http://schemas.microsoft.com/office/mac/excel/2008/main" uri="{64002731-A6B0-56B0-2670-7721B7C09600}">
      <mx:PLV Mode="1" OnePage="0" WScale="95"/>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CBF8D-D752-454F-856F-8500D15EED73}">
  <dimension ref="A2:M74"/>
  <sheetViews>
    <sheetView tabSelected="1" topLeftCell="A42" zoomScale="70" zoomScaleNormal="70" workbookViewId="0">
      <selection activeCell="K29" sqref="K29"/>
    </sheetView>
  </sheetViews>
  <sheetFormatPr defaultColWidth="11" defaultRowHeight="14" x14ac:dyDescent="0.3"/>
  <cols>
    <col min="1" max="1" width="36.5" style="15" customWidth="1"/>
    <col min="2" max="2" width="26.6640625" style="15" customWidth="1"/>
    <col min="3" max="3" width="15.9140625" style="15" customWidth="1"/>
    <col min="4" max="4" width="13.83203125" style="15" customWidth="1"/>
    <col min="5" max="5" width="21.5" style="15" customWidth="1"/>
    <col min="6" max="6" width="26" style="15" customWidth="1"/>
    <col min="7" max="7" width="27.5" style="15" customWidth="1"/>
    <col min="8" max="8" width="23.25" style="15" customWidth="1"/>
    <col min="9" max="9" width="0" style="15" hidden="1" customWidth="1"/>
    <col min="10" max="12" width="11" style="15"/>
    <col min="13" max="13" width="16.1640625" style="15" customWidth="1"/>
    <col min="14" max="16384" width="11" style="15"/>
  </cols>
  <sheetData>
    <row r="2" spans="1:8" s="14" customFormat="1" ht="23" x14ac:dyDescent="0.5">
      <c r="A2" s="145" t="s">
        <v>32</v>
      </c>
      <c r="B2" s="145"/>
      <c r="C2" s="145"/>
      <c r="D2" s="145"/>
      <c r="E2" s="145"/>
      <c r="F2" s="145"/>
      <c r="G2" s="145"/>
      <c r="H2" s="145"/>
    </row>
    <row r="3" spans="1:8" s="14" customFormat="1" x14ac:dyDescent="0.3">
      <c r="A3" s="3"/>
      <c r="B3" s="3"/>
      <c r="C3" s="3"/>
      <c r="D3" s="3"/>
      <c r="E3" s="3"/>
      <c r="F3" s="3"/>
    </row>
    <row r="4" spans="1:8" ht="18.75" customHeight="1" x14ac:dyDescent="0.3">
      <c r="A4" s="1" t="s">
        <v>6</v>
      </c>
      <c r="B4" s="1"/>
    </row>
    <row r="5" spans="1:8" ht="18.75" customHeight="1" x14ac:dyDescent="0.3">
      <c r="A5" s="1"/>
      <c r="B5" s="1"/>
    </row>
    <row r="6" spans="1:8" ht="18.75" customHeight="1" x14ac:dyDescent="0.3">
      <c r="A6" s="1"/>
      <c r="B6" s="1"/>
      <c r="C6" s="4" t="s">
        <v>0</v>
      </c>
      <c r="D6" s="143"/>
      <c r="E6" s="143"/>
      <c r="F6" s="143"/>
    </row>
    <row r="7" spans="1:8" ht="18.75" customHeight="1" x14ac:dyDescent="0.3">
      <c r="C7" s="4" t="s">
        <v>1</v>
      </c>
      <c r="D7" s="144"/>
      <c r="E7" s="144"/>
      <c r="F7" s="144"/>
    </row>
    <row r="8" spans="1:8" ht="18.75" customHeight="1" x14ac:dyDescent="0.3">
      <c r="C8" s="4" t="s">
        <v>2</v>
      </c>
      <c r="D8" s="5"/>
      <c r="E8" s="5"/>
      <c r="F8" s="5"/>
    </row>
    <row r="9" spans="1:8" ht="18.75" customHeight="1" x14ac:dyDescent="0.3">
      <c r="C9" s="4" t="s">
        <v>3</v>
      </c>
      <c r="D9" s="5"/>
      <c r="E9" s="5"/>
      <c r="F9" s="5"/>
    </row>
    <row r="10" spans="1:8" ht="18.75" customHeight="1" x14ac:dyDescent="0.3">
      <c r="C10" s="4" t="s">
        <v>4</v>
      </c>
      <c r="D10" s="5"/>
      <c r="E10" s="5"/>
      <c r="F10" s="5"/>
    </row>
    <row r="11" spans="1:8" ht="18.75" customHeight="1" x14ac:dyDescent="0.3">
      <c r="C11" s="4"/>
      <c r="D11" s="13"/>
      <c r="E11" s="13"/>
      <c r="F11" s="13"/>
    </row>
    <row r="12" spans="1:8" ht="18.75" customHeight="1" x14ac:dyDescent="0.3">
      <c r="A12" s="1" t="s">
        <v>49</v>
      </c>
      <c r="B12" s="1"/>
      <c r="C12" s="6"/>
      <c r="D12" s="6"/>
      <c r="E12" s="6"/>
      <c r="F12" s="6"/>
    </row>
    <row r="13" spans="1:8" ht="18.75" customHeight="1" x14ac:dyDescent="0.3">
      <c r="A13" s="1" t="s">
        <v>41</v>
      </c>
      <c r="B13" s="1"/>
      <c r="C13" s="6"/>
      <c r="D13" s="6"/>
      <c r="E13" s="6"/>
      <c r="F13" s="6"/>
    </row>
    <row r="14" spans="1:8" ht="18.75" customHeight="1" x14ac:dyDescent="0.3">
      <c r="A14" s="1" t="s">
        <v>50</v>
      </c>
      <c r="B14" s="1"/>
      <c r="C14" s="6"/>
      <c r="D14" s="6"/>
      <c r="E14" s="6"/>
      <c r="F14" s="6"/>
    </row>
    <row r="15" spans="1:8" ht="18.75" customHeight="1" x14ac:dyDescent="0.3">
      <c r="A15" s="1" t="s">
        <v>61</v>
      </c>
      <c r="B15" s="1"/>
      <c r="C15" s="6"/>
      <c r="D15" s="6"/>
      <c r="E15" s="6"/>
      <c r="F15" s="6"/>
      <c r="G15" s="15">
        <f>48/4</f>
        <v>12</v>
      </c>
    </row>
    <row r="16" spans="1:8" ht="18.75" customHeight="1" x14ac:dyDescent="0.3">
      <c r="A16" s="1" t="s">
        <v>51</v>
      </c>
      <c r="B16" s="1"/>
      <c r="C16" s="6"/>
      <c r="D16" s="6"/>
      <c r="E16" s="6"/>
      <c r="F16" s="6"/>
    </row>
    <row r="17" spans="1:13" x14ac:dyDescent="0.3">
      <c r="A17" s="2" t="s">
        <v>7</v>
      </c>
      <c r="B17" s="2"/>
      <c r="C17" s="7"/>
      <c r="D17" s="142"/>
      <c r="E17" s="142"/>
      <c r="F17" s="142"/>
      <c r="I17" s="17"/>
    </row>
    <row r="18" spans="1:13" x14ac:dyDescent="0.3">
      <c r="A18" s="2"/>
      <c r="B18" s="2"/>
      <c r="C18" s="7"/>
      <c r="D18" s="10"/>
      <c r="E18" s="10"/>
      <c r="F18" s="127"/>
    </row>
    <row r="19" spans="1:13" x14ac:dyDescent="0.3">
      <c r="A19" s="2"/>
      <c r="B19" s="2"/>
      <c r="C19" s="7"/>
      <c r="D19" s="10"/>
      <c r="E19" s="10"/>
      <c r="F19" s="10"/>
      <c r="G19" s="21"/>
      <c r="H19" s="128">
        <v>16889</v>
      </c>
    </row>
    <row r="20" spans="1:13" ht="12" customHeight="1" x14ac:dyDescent="0.3">
      <c r="A20" s="12"/>
      <c r="B20" s="11"/>
      <c r="C20" s="11"/>
      <c r="D20" s="11"/>
      <c r="E20" s="11"/>
      <c r="F20" s="11"/>
      <c r="H20" s="16"/>
    </row>
    <row r="21" spans="1:13" x14ac:dyDescent="0.3">
      <c r="A21" s="146" t="s">
        <v>8</v>
      </c>
      <c r="B21" s="146"/>
      <c r="C21" s="146"/>
      <c r="D21" s="146"/>
      <c r="E21" s="146"/>
      <c r="F21" s="146"/>
      <c r="G21" s="146"/>
      <c r="H21" s="146"/>
    </row>
    <row r="22" spans="1:13" ht="14.5" thickBot="1" x14ac:dyDescent="0.35">
      <c r="A22" s="141" t="s">
        <v>25</v>
      </c>
      <c r="B22" s="141"/>
      <c r="C22" s="141"/>
      <c r="D22" s="141"/>
      <c r="E22" s="141"/>
      <c r="F22" s="141"/>
      <c r="G22" s="141"/>
      <c r="H22" s="141"/>
    </row>
    <row r="23" spans="1:13" ht="30.5" customHeight="1" x14ac:dyDescent="0.3">
      <c r="A23" s="18" t="s">
        <v>5</v>
      </c>
      <c r="B23" s="19" t="s">
        <v>9</v>
      </c>
      <c r="C23" s="19" t="s">
        <v>10</v>
      </c>
      <c r="D23" s="20" t="s">
        <v>11</v>
      </c>
      <c r="E23" s="20" t="s">
        <v>12</v>
      </c>
      <c r="F23" s="19" t="s">
        <v>13</v>
      </c>
      <c r="G23" s="19" t="s">
        <v>14</v>
      </c>
      <c r="H23" s="68" t="s">
        <v>15</v>
      </c>
    </row>
    <row r="24" spans="1:13" s="115" customFormat="1" ht="16" customHeight="1" x14ac:dyDescent="0.3">
      <c r="A24" s="174" t="s">
        <v>46</v>
      </c>
      <c r="B24" s="175"/>
      <c r="C24" s="176">
        <v>10</v>
      </c>
      <c r="D24" s="175">
        <v>1</v>
      </c>
      <c r="E24" s="177">
        <v>0</v>
      </c>
      <c r="F24" s="178">
        <f>E24*C24*D24</f>
        <v>0</v>
      </c>
      <c r="G24" s="179" t="s">
        <v>47</v>
      </c>
      <c r="H24" s="180" t="s">
        <v>52</v>
      </c>
      <c r="I24" s="114"/>
    </row>
    <row r="25" spans="1:13" s="115" customFormat="1" ht="16" customHeight="1" x14ac:dyDescent="0.3">
      <c r="A25" s="174" t="s">
        <v>58</v>
      </c>
      <c r="B25" s="175"/>
      <c r="C25" s="176">
        <v>17</v>
      </c>
      <c r="D25" s="175">
        <v>3</v>
      </c>
      <c r="E25" s="181">
        <v>0</v>
      </c>
      <c r="F25" s="178">
        <f>E25*C25*D25</f>
        <v>0</v>
      </c>
      <c r="G25" s="179" t="s">
        <v>47</v>
      </c>
      <c r="H25" s="180" t="s">
        <v>52</v>
      </c>
      <c r="I25" s="114"/>
      <c r="K25" s="114"/>
    </row>
    <row r="26" spans="1:13" ht="16" customHeight="1" x14ac:dyDescent="0.3">
      <c r="A26" s="75"/>
      <c r="B26" s="76"/>
      <c r="C26" s="77"/>
      <c r="D26" s="23"/>
      <c r="E26" s="25"/>
      <c r="F26" s="109"/>
      <c r="G26" s="70"/>
      <c r="H26" s="69"/>
      <c r="K26" s="106"/>
      <c r="L26" s="106">
        <f>SUM(L24:L25)</f>
        <v>0</v>
      </c>
    </row>
    <row r="27" spans="1:13" ht="16" customHeight="1" thickBot="1" x14ac:dyDescent="0.35">
      <c r="A27" s="27" t="s">
        <v>16</v>
      </c>
      <c r="B27" s="28"/>
      <c r="C27" s="29"/>
      <c r="D27" s="28"/>
      <c r="E27" s="29"/>
      <c r="F27" s="110">
        <f>SUM(F24:F26)</f>
        <v>0</v>
      </c>
      <c r="G27" s="30"/>
      <c r="H27" s="31"/>
      <c r="I27" s="137">
        <f>F27/H19</f>
        <v>0</v>
      </c>
    </row>
    <row r="28" spans="1:13" ht="16" customHeight="1" x14ac:dyDescent="0.3">
      <c r="A28" s="32"/>
      <c r="B28" s="33"/>
      <c r="C28" s="34"/>
      <c r="D28" s="33"/>
      <c r="E28" s="34"/>
      <c r="F28" s="35"/>
      <c r="G28" s="36"/>
      <c r="H28" s="37"/>
    </row>
    <row r="29" spans="1:13" ht="16" customHeight="1" thickBot="1" x14ac:dyDescent="0.35">
      <c r="A29" s="141" t="s">
        <v>26</v>
      </c>
      <c r="B29" s="141"/>
      <c r="C29" s="141"/>
      <c r="D29" s="141"/>
      <c r="E29" s="141"/>
      <c r="F29" s="141"/>
      <c r="G29" s="141"/>
      <c r="H29" s="141"/>
    </row>
    <row r="30" spans="1:13" ht="16" customHeight="1" x14ac:dyDescent="0.3">
      <c r="A30" s="162" t="s">
        <v>17</v>
      </c>
      <c r="B30" s="164" t="s">
        <v>35</v>
      </c>
      <c r="C30" s="164" t="s">
        <v>10</v>
      </c>
      <c r="D30" s="166" t="s">
        <v>11</v>
      </c>
      <c r="E30" s="168" t="s">
        <v>12</v>
      </c>
      <c r="F30" s="170" t="s">
        <v>13</v>
      </c>
      <c r="G30" s="164" t="s">
        <v>14</v>
      </c>
      <c r="H30" s="172" t="s">
        <v>15</v>
      </c>
    </row>
    <row r="31" spans="1:13" ht="16" customHeight="1" x14ac:dyDescent="0.3">
      <c r="A31" s="163"/>
      <c r="B31" s="165"/>
      <c r="C31" s="165"/>
      <c r="D31" s="167"/>
      <c r="E31" s="169"/>
      <c r="F31" s="171"/>
      <c r="G31" s="165"/>
      <c r="H31" s="173"/>
    </row>
    <row r="32" spans="1:13" s="115" customFormat="1" ht="16" customHeight="1" x14ac:dyDescent="0.3">
      <c r="A32" s="101" t="s">
        <v>59</v>
      </c>
      <c r="B32" s="93" t="s">
        <v>37</v>
      </c>
      <c r="C32" s="94">
        <v>12</v>
      </c>
      <c r="D32" s="94">
        <v>4</v>
      </c>
      <c r="E32" s="116">
        <f>25*H19</f>
        <v>422225</v>
      </c>
      <c r="F32" s="90">
        <f>C32*E32*D32</f>
        <v>20266800</v>
      </c>
      <c r="G32" s="91" t="s">
        <v>47</v>
      </c>
      <c r="H32" s="92" t="s">
        <v>19</v>
      </c>
      <c r="I32" s="117"/>
      <c r="M32" s="118"/>
    </row>
    <row r="33" spans="1:9" ht="16" customHeight="1" x14ac:dyDescent="0.3">
      <c r="A33" s="101"/>
      <c r="B33" s="93"/>
      <c r="C33" s="102"/>
      <c r="D33" s="103"/>
      <c r="E33" s="116"/>
      <c r="F33" s="90"/>
      <c r="G33" s="91"/>
      <c r="H33" s="92"/>
    </row>
    <row r="34" spans="1:9" ht="16" customHeight="1" thickBot="1" x14ac:dyDescent="0.35">
      <c r="A34" s="27" t="s">
        <v>16</v>
      </c>
      <c r="B34" s="28"/>
      <c r="C34" s="39"/>
      <c r="D34" s="28"/>
      <c r="E34" s="39"/>
      <c r="F34" s="40">
        <f>SUM(F32:F33)</f>
        <v>20266800</v>
      </c>
      <c r="G34" s="30"/>
      <c r="H34" s="31"/>
      <c r="I34" s="138">
        <f>F34/H19</f>
        <v>1200</v>
      </c>
    </row>
    <row r="35" spans="1:9" ht="16" customHeight="1" x14ac:dyDescent="0.3">
      <c r="A35" s="32"/>
      <c r="B35" s="33"/>
      <c r="C35" s="34"/>
      <c r="D35" s="33"/>
      <c r="E35" s="34"/>
      <c r="F35" s="41"/>
      <c r="G35" s="36"/>
      <c r="H35" s="37"/>
    </row>
    <row r="36" spans="1:9" ht="16" customHeight="1" thickBot="1" x14ac:dyDescent="0.35">
      <c r="A36" s="141" t="s">
        <v>27</v>
      </c>
      <c r="B36" s="141"/>
      <c r="C36" s="141"/>
      <c r="D36" s="141"/>
      <c r="E36" s="141"/>
      <c r="F36" s="141"/>
      <c r="G36" s="141"/>
      <c r="H36" s="141"/>
    </row>
    <row r="37" spans="1:9" ht="16" customHeight="1" x14ac:dyDescent="0.3">
      <c r="A37" s="162" t="s">
        <v>17</v>
      </c>
      <c r="B37" s="164" t="s">
        <v>35</v>
      </c>
      <c r="C37" s="164" t="s">
        <v>10</v>
      </c>
      <c r="D37" s="166" t="s">
        <v>11</v>
      </c>
      <c r="E37" s="168" t="s">
        <v>12</v>
      </c>
      <c r="F37" s="170" t="s">
        <v>13</v>
      </c>
      <c r="G37" s="164" t="s">
        <v>14</v>
      </c>
      <c r="H37" s="172" t="s">
        <v>15</v>
      </c>
    </row>
    <row r="38" spans="1:9" ht="16" customHeight="1" x14ac:dyDescent="0.3">
      <c r="A38" s="163"/>
      <c r="B38" s="165"/>
      <c r="C38" s="165"/>
      <c r="D38" s="167"/>
      <c r="E38" s="169"/>
      <c r="F38" s="171"/>
      <c r="G38" s="165"/>
      <c r="H38" s="173"/>
    </row>
    <row r="39" spans="1:9" s="115" customFormat="1" ht="16" customHeight="1" x14ac:dyDescent="0.3">
      <c r="A39" s="101" t="s">
        <v>59</v>
      </c>
      <c r="B39" s="93" t="s">
        <v>37</v>
      </c>
      <c r="C39" s="119">
        <v>12</v>
      </c>
      <c r="D39" s="88">
        <v>4</v>
      </c>
      <c r="E39" s="120">
        <f>25.17*H19</f>
        <v>425096.13</v>
      </c>
      <c r="F39" s="90">
        <f>C39*E39*D39</f>
        <v>20404614.240000002</v>
      </c>
      <c r="G39" s="91" t="s">
        <v>53</v>
      </c>
      <c r="H39" s="92" t="s">
        <v>19</v>
      </c>
      <c r="I39" s="114"/>
    </row>
    <row r="40" spans="1:9" ht="16" customHeight="1" x14ac:dyDescent="0.3">
      <c r="A40" s="101"/>
      <c r="B40" s="93"/>
      <c r="C40" s="102"/>
      <c r="D40" s="104"/>
      <c r="E40" s="120"/>
      <c r="F40" s="90"/>
      <c r="G40" s="91"/>
      <c r="H40" s="92"/>
    </row>
    <row r="41" spans="1:9" ht="16" customHeight="1" thickBot="1" x14ac:dyDescent="0.35">
      <c r="A41" s="27" t="s">
        <v>16</v>
      </c>
      <c r="B41" s="28"/>
      <c r="C41" s="39"/>
      <c r="D41" s="28"/>
      <c r="E41" s="39"/>
      <c r="F41" s="40">
        <f>SUM(F39:F40)</f>
        <v>20404614.240000002</v>
      </c>
      <c r="G41" s="30"/>
      <c r="H41" s="31"/>
      <c r="I41" s="139">
        <f>F41/H19</f>
        <v>1208.1600000000001</v>
      </c>
    </row>
    <row r="42" spans="1:9" ht="16" customHeight="1" x14ac:dyDescent="0.3">
      <c r="A42" s="32"/>
      <c r="B42" s="33"/>
      <c r="C42" s="33"/>
      <c r="D42" s="33"/>
      <c r="E42" s="42"/>
      <c r="F42" s="43"/>
      <c r="G42" s="36"/>
      <c r="H42" s="37"/>
    </row>
    <row r="43" spans="1:9" ht="16" customHeight="1" thickBot="1" x14ac:dyDescent="0.35">
      <c r="A43" s="141" t="s">
        <v>28</v>
      </c>
      <c r="B43" s="141"/>
      <c r="C43" s="141"/>
      <c r="D43" s="141"/>
      <c r="E43" s="141"/>
      <c r="F43" s="141"/>
      <c r="G43" s="141"/>
      <c r="H43" s="141"/>
    </row>
    <row r="44" spans="1:9" ht="28" customHeight="1" x14ac:dyDescent="0.3">
      <c r="A44" s="18" t="s">
        <v>17</v>
      </c>
      <c r="B44" s="19" t="s">
        <v>35</v>
      </c>
      <c r="C44" s="19" t="s">
        <v>10</v>
      </c>
      <c r="D44" s="20" t="s">
        <v>11</v>
      </c>
      <c r="E44" s="20" t="s">
        <v>12</v>
      </c>
      <c r="F44" s="19" t="s">
        <v>13</v>
      </c>
      <c r="G44" s="19" t="s">
        <v>14</v>
      </c>
      <c r="H44" s="19" t="s">
        <v>15</v>
      </c>
    </row>
    <row r="45" spans="1:9" s="115" customFormat="1" ht="16" customHeight="1" x14ac:dyDescent="0.3">
      <c r="A45" s="129" t="s">
        <v>54</v>
      </c>
      <c r="B45" s="123"/>
      <c r="C45" s="124">
        <v>1</v>
      </c>
      <c r="D45" s="125">
        <v>1</v>
      </c>
      <c r="E45" s="126">
        <f>995.14*H19</f>
        <v>16806919.460000001</v>
      </c>
      <c r="F45" s="90">
        <f t="shared" ref="F45" si="0">C45*E45</f>
        <v>16806919.460000001</v>
      </c>
      <c r="G45" s="91" t="s">
        <v>60</v>
      </c>
      <c r="H45" s="92"/>
      <c r="I45" s="117"/>
    </row>
    <row r="46" spans="1:9" ht="16" customHeight="1" x14ac:dyDescent="0.3">
      <c r="A46" s="44"/>
      <c r="B46" s="77"/>
      <c r="C46" s="80"/>
      <c r="D46" s="81"/>
      <c r="E46" s="82"/>
      <c r="F46" s="83"/>
      <c r="G46" s="84"/>
      <c r="H46" s="26"/>
    </row>
    <row r="47" spans="1:9" ht="16" customHeight="1" thickBot="1" x14ac:dyDescent="0.35">
      <c r="A47" s="27" t="s">
        <v>16</v>
      </c>
      <c r="B47" s="28"/>
      <c r="C47" s="39"/>
      <c r="D47" s="28"/>
      <c r="E47" s="45"/>
      <c r="F47" s="40">
        <f>SUM(F45:F46)</f>
        <v>16806919.460000001</v>
      </c>
      <c r="G47" s="30"/>
      <c r="H47" s="31"/>
      <c r="I47" s="139">
        <f>F47/H19</f>
        <v>995.1400000000001</v>
      </c>
    </row>
    <row r="48" spans="1:9" ht="16" customHeight="1" x14ac:dyDescent="0.3">
      <c r="A48" s="32"/>
      <c r="B48" s="33"/>
      <c r="C48" s="34"/>
      <c r="D48" s="33"/>
      <c r="E48" s="46"/>
      <c r="F48" s="41"/>
      <c r="G48" s="36"/>
      <c r="H48" s="37"/>
    </row>
    <row r="49" spans="1:13" ht="16" customHeight="1" thickBot="1" x14ac:dyDescent="0.35">
      <c r="A49" s="148" t="s">
        <v>39</v>
      </c>
      <c r="B49" s="148"/>
      <c r="C49" s="148"/>
      <c r="D49" s="148"/>
      <c r="E49" s="148"/>
      <c r="F49" s="148"/>
      <c r="G49" s="148"/>
      <c r="H49" s="148"/>
    </row>
    <row r="50" spans="1:13" ht="16" customHeight="1" x14ac:dyDescent="0.3">
      <c r="A50" s="149" t="s">
        <v>17</v>
      </c>
      <c r="B50" s="151" t="s">
        <v>35</v>
      </c>
      <c r="C50" s="151" t="s">
        <v>10</v>
      </c>
      <c r="D50" s="153" t="s">
        <v>11</v>
      </c>
      <c r="E50" s="155" t="s">
        <v>12</v>
      </c>
      <c r="F50" s="157" t="s">
        <v>13</v>
      </c>
      <c r="G50" s="151" t="s">
        <v>14</v>
      </c>
      <c r="H50" s="159" t="s">
        <v>15</v>
      </c>
    </row>
    <row r="51" spans="1:13" ht="16" customHeight="1" x14ac:dyDescent="0.3">
      <c r="A51" s="150"/>
      <c r="B51" s="152"/>
      <c r="C51" s="152"/>
      <c r="D51" s="154"/>
      <c r="E51" s="156"/>
      <c r="F51" s="158"/>
      <c r="G51" s="152"/>
      <c r="H51" s="160"/>
    </row>
    <row r="52" spans="1:13" s="136" customFormat="1" ht="30.5" customHeight="1" x14ac:dyDescent="0.35">
      <c r="A52" s="121" t="s">
        <v>55</v>
      </c>
      <c r="B52" s="130"/>
      <c r="C52" s="130">
        <v>1</v>
      </c>
      <c r="D52" s="131">
        <v>1</v>
      </c>
      <c r="E52" s="132">
        <f>1353.34*H19</f>
        <v>22856559.259999998</v>
      </c>
      <c r="F52" s="133">
        <f t="shared" ref="F52" si="1">C52*E52</f>
        <v>22856559.259999998</v>
      </c>
      <c r="G52" s="134" t="s">
        <v>56</v>
      </c>
      <c r="H52" s="135"/>
      <c r="I52" s="122"/>
      <c r="J52" s="62"/>
    </row>
    <row r="53" spans="1:13" ht="16" customHeight="1" x14ac:dyDescent="0.3">
      <c r="A53" s="85"/>
      <c r="B53" s="93"/>
      <c r="C53" s="94"/>
      <c r="D53" s="88"/>
      <c r="E53" s="89"/>
      <c r="F53" s="90"/>
      <c r="G53" s="91"/>
      <c r="H53" s="92"/>
    </row>
    <row r="54" spans="1:13" ht="16" customHeight="1" thickBot="1" x14ac:dyDescent="0.35">
      <c r="A54" s="95" t="s">
        <v>16</v>
      </c>
      <c r="B54" s="96"/>
      <c r="C54" s="97"/>
      <c r="D54" s="96"/>
      <c r="E54" s="97"/>
      <c r="F54" s="98">
        <f>SUM(F52:F53)</f>
        <v>22856559.259999998</v>
      </c>
      <c r="G54" s="99"/>
      <c r="H54" s="100"/>
      <c r="I54" s="139">
        <f>F54/H19</f>
        <v>1353.34</v>
      </c>
    </row>
    <row r="55" spans="1:13" s="36" customFormat="1" ht="19.5" customHeight="1" x14ac:dyDescent="0.3">
      <c r="A55" s="161" t="s">
        <v>57</v>
      </c>
      <c r="B55" s="161"/>
      <c r="E55" s="49"/>
      <c r="F55" s="9"/>
    </row>
    <row r="56" spans="1:13" s="36" customFormat="1" ht="14.5" thickBot="1" x14ac:dyDescent="0.4">
      <c r="F56" s="9"/>
      <c r="I56" s="140">
        <f>SUM(I23:I54)</f>
        <v>4756.6400000000003</v>
      </c>
    </row>
    <row r="57" spans="1:13" s="36" customFormat="1" x14ac:dyDescent="0.35">
      <c r="A57" s="51"/>
      <c r="B57" s="51"/>
      <c r="C57" s="51" t="s">
        <v>16</v>
      </c>
      <c r="D57" s="53"/>
      <c r="E57" s="54">
        <f>SUM(F27+F34+F41+F47+F54)</f>
        <v>80334892.960000008</v>
      </c>
      <c r="F57" s="105">
        <f>E57-F54</f>
        <v>57478333.70000001</v>
      </c>
      <c r="G57" s="113">
        <f>F27+F34+F41+F47</f>
        <v>57478333.700000003</v>
      </c>
    </row>
    <row r="58" spans="1:13" s="36" customFormat="1" x14ac:dyDescent="0.3">
      <c r="A58" s="14"/>
      <c r="B58" s="15"/>
      <c r="C58" s="14" t="s">
        <v>33</v>
      </c>
      <c r="D58" s="15"/>
      <c r="E58" s="64">
        <f>E57*11%</f>
        <v>8836838.2256000005</v>
      </c>
      <c r="F58" s="21"/>
      <c r="G58" s="15"/>
      <c r="H58" s="15"/>
      <c r="M58" s="105">
        <f>(L26+F34+F41+F47+F54)-F52</f>
        <v>57478333.70000001</v>
      </c>
    </row>
    <row r="59" spans="1:13" s="36" customFormat="1" ht="16.5" x14ac:dyDescent="0.35">
      <c r="A59" s="65"/>
      <c r="B59" s="66"/>
      <c r="C59" s="65" t="s">
        <v>34</v>
      </c>
      <c r="D59" s="66"/>
      <c r="E59" s="67">
        <f>E57+E58</f>
        <v>89171731.185600013</v>
      </c>
      <c r="F59" s="17"/>
      <c r="G59" s="15"/>
      <c r="H59" s="15"/>
    </row>
    <row r="60" spans="1:13" s="36" customFormat="1" x14ac:dyDescent="0.3">
      <c r="A60" s="8"/>
      <c r="B60" s="15"/>
      <c r="C60" s="15"/>
      <c r="D60" s="15"/>
      <c r="E60" s="63"/>
      <c r="F60" s="15"/>
      <c r="G60" s="15"/>
      <c r="H60" s="15"/>
    </row>
    <row r="61" spans="1:13" s="36" customFormat="1" x14ac:dyDescent="0.3">
      <c r="A61" s="2" t="s">
        <v>20</v>
      </c>
      <c r="B61" s="55"/>
      <c r="C61" s="15"/>
      <c r="D61" s="15"/>
      <c r="E61" s="15"/>
      <c r="F61" s="17"/>
      <c r="G61" s="57"/>
      <c r="H61" s="57"/>
    </row>
    <row r="62" spans="1:13" s="36" customFormat="1" x14ac:dyDescent="0.3">
      <c r="A62" s="58" t="s">
        <v>31</v>
      </c>
      <c r="C62" s="15"/>
      <c r="D62" s="15"/>
      <c r="E62" s="15"/>
      <c r="F62" s="21"/>
      <c r="G62" s="15"/>
      <c r="H62" s="15"/>
    </row>
    <row r="63" spans="1:13" s="36" customFormat="1" x14ac:dyDescent="0.3">
      <c r="A63" s="58" t="s">
        <v>36</v>
      </c>
      <c r="C63" s="15"/>
      <c r="D63" s="15"/>
      <c r="E63" s="15"/>
      <c r="F63" s="17"/>
      <c r="G63" s="15"/>
      <c r="H63" s="15"/>
    </row>
    <row r="64" spans="1:13" s="36" customFormat="1" x14ac:dyDescent="0.3">
      <c r="A64" s="58" t="s">
        <v>29</v>
      </c>
      <c r="C64" s="15"/>
      <c r="D64" s="15"/>
      <c r="E64" s="15"/>
      <c r="F64" s="21"/>
      <c r="G64" s="15"/>
      <c r="H64" s="15"/>
    </row>
    <row r="65" spans="1:8" s="36" customFormat="1" x14ac:dyDescent="0.3">
      <c r="A65" s="15" t="s">
        <v>30</v>
      </c>
      <c r="C65" s="15"/>
      <c r="D65" s="15"/>
      <c r="E65" s="15"/>
      <c r="F65" s="15"/>
      <c r="G65" s="15"/>
      <c r="H65" s="15"/>
    </row>
    <row r="66" spans="1:8" s="36" customFormat="1" x14ac:dyDescent="0.3">
      <c r="A66" s="59"/>
      <c r="C66" s="15"/>
      <c r="D66" s="15"/>
      <c r="E66" s="15"/>
      <c r="F66" s="15"/>
      <c r="G66" s="15"/>
      <c r="H66" s="15"/>
    </row>
    <row r="67" spans="1:8" s="36" customFormat="1" x14ac:dyDescent="0.3">
      <c r="A67" s="15"/>
      <c r="B67" s="60"/>
      <c r="C67" s="15"/>
      <c r="D67" s="15"/>
      <c r="E67" s="15"/>
      <c r="F67" s="15"/>
      <c r="G67" s="15"/>
      <c r="H67" s="15"/>
    </row>
    <row r="68" spans="1:8" s="36" customFormat="1" x14ac:dyDescent="0.3">
      <c r="A68" s="61" t="s">
        <v>21</v>
      </c>
      <c r="B68" s="15"/>
      <c r="C68" s="61" t="s">
        <v>22</v>
      </c>
      <c r="D68" s="15"/>
      <c r="E68" s="15"/>
      <c r="F68" s="15"/>
      <c r="H68" s="15"/>
    </row>
    <row r="69" spans="1:8" x14ac:dyDescent="0.3">
      <c r="A69" s="61"/>
      <c r="B69" s="62"/>
      <c r="D69" s="62"/>
      <c r="E69" s="62"/>
      <c r="G69" s="36"/>
    </row>
    <row r="70" spans="1:8" x14ac:dyDescent="0.3">
      <c r="A70" s="61" t="s">
        <v>23</v>
      </c>
      <c r="C70" s="61" t="s">
        <v>22</v>
      </c>
      <c r="G70" s="36"/>
    </row>
    <row r="71" spans="1:8" x14ac:dyDescent="0.3">
      <c r="A71" s="61"/>
      <c r="G71" s="36"/>
    </row>
    <row r="72" spans="1:8" x14ac:dyDescent="0.3">
      <c r="A72" s="61" t="s">
        <v>24</v>
      </c>
      <c r="C72" s="61" t="s">
        <v>22</v>
      </c>
      <c r="G72" s="36"/>
    </row>
    <row r="73" spans="1:8" x14ac:dyDescent="0.3">
      <c r="A73" s="36"/>
      <c r="C73" s="36"/>
    </row>
    <row r="74" spans="1:8" x14ac:dyDescent="0.3">
      <c r="A74" s="36"/>
      <c r="B74" s="36"/>
      <c r="C74" s="36"/>
      <c r="D74" s="36"/>
      <c r="E74" s="36"/>
      <c r="F74" s="9"/>
      <c r="G74" s="36"/>
      <c r="H74" s="36"/>
    </row>
  </sheetData>
  <mergeCells count="35">
    <mergeCell ref="A43:H43"/>
    <mergeCell ref="A49:H49"/>
    <mergeCell ref="A50:A51"/>
    <mergeCell ref="B50:B51"/>
    <mergeCell ref="C50:C51"/>
    <mergeCell ref="D50:D51"/>
    <mergeCell ref="E50:E51"/>
    <mergeCell ref="F50:F51"/>
    <mergeCell ref="G50:G51"/>
    <mergeCell ref="H50:H51"/>
    <mergeCell ref="A36:H36"/>
    <mergeCell ref="A37:A38"/>
    <mergeCell ref="B37:B38"/>
    <mergeCell ref="C37:C38"/>
    <mergeCell ref="D37:D38"/>
    <mergeCell ref="E37:E38"/>
    <mergeCell ref="F37:F38"/>
    <mergeCell ref="G37:G38"/>
    <mergeCell ref="H37:H38"/>
    <mergeCell ref="A55:B55"/>
    <mergeCell ref="A22:H22"/>
    <mergeCell ref="A2:H2"/>
    <mergeCell ref="D6:F6"/>
    <mergeCell ref="D7:F7"/>
    <mergeCell ref="D17:F17"/>
    <mergeCell ref="A21:H21"/>
    <mergeCell ref="A29:H29"/>
    <mergeCell ref="A30:A31"/>
    <mergeCell ref="B30:B31"/>
    <mergeCell ref="C30:C31"/>
    <mergeCell ref="D30:D31"/>
    <mergeCell ref="E30:E31"/>
    <mergeCell ref="F30:F31"/>
    <mergeCell ref="G30:G31"/>
    <mergeCell ref="H30:H31"/>
  </mergeCells>
  <dataValidations count="8">
    <dataValidation errorStyle="information" allowBlank="1" showInputMessage="1" showErrorMessage="1" errorTitle="andere Eingabe" error="Bitte geben Sie nur eine andere Einheit ein, wenn Sie dies ausdrücklich mit ihrem Vertragskaufmann / ihrer Vertragskauffrau abgestimmt haben." sqref="D39 D33 D53 D45:D46" xr:uid="{7C1CDC88-A18C-4AA3-ACB2-ADBE7FF6C16D}"/>
    <dataValidation errorStyle="information" allowBlank="1" showInputMessage="1" showErrorMessage="1" errorTitle="Andere?" error="Bitte einfach eintragen." sqref="G28 G47:G48 G24:G25" xr:uid="{75504067-17D7-45F3-A69F-D1ADE9434A2A}"/>
    <dataValidation type="list" errorStyle="information" allowBlank="1" showInputMessage="1" showErrorMessage="1" errorTitle="Andere?" error="Bitte einfach eintragen." sqref="G46 G53" xr:uid="{B5BD25BC-4FC2-492B-9BBB-8894F40FC320}">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A55" xr:uid="{B5B2736C-54B0-453A-9720-CA7B16EB3024}"/>
    <dataValidation type="list" errorStyle="information" allowBlank="1" showInputMessage="1" showErrorMessage="1" errorTitle="andere Eingabe" error="Bitte geben Sie nur eine andere Einheit ein, wenn Sie dies ausdrücklich mit ihrem Vertragskaufmann / ihrer Vertragskauffrau abgestimmt haben." sqref="D24:D25" xr:uid="{AE0F86BA-135C-480E-99FE-57880E4D3C92}">
      <formula1>$M$3:$M$6</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6" xr:uid="{C96AC3A5-849D-43CC-9FAE-A380DBF33F44}">
      <formula1>#REF!</formula1>
    </dataValidation>
    <dataValidation type="list" errorStyle="information" allowBlank="1" showInputMessage="1" showErrorMessage="1" errorTitle="Andere?" error="Bitte einfach eintragen." sqref="G32:G33 G39:G40 G52 G45" xr:uid="{77C0AA24-954C-464B-AB53-302FF710A4E9}">
      <formula1>$I$3:$I$5</formula1>
    </dataValidation>
    <dataValidation errorStyle="information" allowBlank="1" showInputMessage="1" showErrorMessage="1" errorTitle="andere" error="Bitte nur nach Rücksprache mit Ihrem Vertragskaufmann einen andere Kostenart eintragen." sqref="E52" xr:uid="{856A5407-0309-40ED-A500-79CC49D1B86A}"/>
  </dataValidation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Output</vt:lpstr>
      <vt:lpstr>Breakdown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Jata, Lidya Susana Kusuma GIZ ID</dc:creator>
  <cp:lastModifiedBy>Amaliah, Siti GIZ ID</cp:lastModifiedBy>
  <cp:lastPrinted>2014-10-22T10:48:13Z</cp:lastPrinted>
  <dcterms:created xsi:type="dcterms:W3CDTF">2012-05-12T14:03:50Z</dcterms:created>
  <dcterms:modified xsi:type="dcterms:W3CDTF">2024-09-28T18:45:37Z</dcterms:modified>
</cp:coreProperties>
</file>